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25" yWindow="195" windowWidth="10275" windowHeight="9075" tabRatio="672" activeTab="5"/>
  </bookViews>
  <sheets>
    <sheet name="portaria" sheetId="6" r:id="rId1"/>
    <sheet name="motoristas" sheetId="7" r:id="rId2"/>
    <sheet name="Plan2" sheetId="59" state="hidden" r:id="rId3"/>
    <sheet name="I" sheetId="61" state="hidden" r:id="rId4"/>
    <sheet name="DIVERSAS CATEGORIAS" sheetId="63" r:id="rId5"/>
    <sheet name="RECEPCIONISTA E COPEIRA" sheetId="64" r:id="rId6"/>
  </sheets>
  <definedNames>
    <definedName name="_xlnm._FilterDatabase" localSheetId="4" hidden="1">'DIVERSAS CATEGORIAS'!$A$3:$C$192</definedName>
    <definedName name="_xlnm._FilterDatabase" localSheetId="0" hidden="1">portaria!$E$1:$E$575</definedName>
    <definedName name="_xlnm._FilterDatabase" localSheetId="5" hidden="1">'RECEPCIONISTA E COPEIRA'!$C$3:$C$44</definedName>
    <definedName name="_xlnm._FilterDatabase">#REF!</definedName>
    <definedName name="_xlnm.Print_Area" localSheetId="0">portaria!$A$1:$C$569</definedName>
    <definedName name="_xlnm.Print_Titles" localSheetId="0">portaria!$1:$4</definedName>
  </definedNames>
  <calcPr calcId="145621"/>
</workbook>
</file>

<file path=xl/calcChain.xml><?xml version="1.0" encoding="utf-8"?>
<calcChain xmlns="http://schemas.openxmlformats.org/spreadsheetml/2006/main">
  <c r="D44" i="64" l="1"/>
  <c r="D191" i="63"/>
  <c r="D103" i="63"/>
  <c r="D21" i="63"/>
  <c r="D62" i="63"/>
  <c r="D23" i="7"/>
  <c r="D82" i="63" l="1"/>
  <c r="D79" i="63"/>
  <c r="D8" i="63"/>
  <c r="D192" i="63" l="1"/>
  <c r="D12" i="7"/>
  <c r="D9" i="7"/>
  <c r="D22" i="7"/>
  <c r="D19" i="7"/>
  <c r="AB7" i="61" l="1"/>
  <c r="P39" i="61"/>
  <c r="R47" i="61" l="1"/>
  <c r="P46" i="61"/>
  <c r="P38" i="61"/>
  <c r="AE32" i="61"/>
  <c r="U32" i="61"/>
  <c r="N32" i="61"/>
  <c r="P32" i="61" s="1"/>
  <c r="AE31" i="61"/>
  <c r="AF31" i="61" s="1"/>
  <c r="AB31" i="61"/>
  <c r="AE30" i="61"/>
  <c r="AB30" i="61"/>
  <c r="AF30" i="61" s="1"/>
  <c r="AE29" i="61"/>
  <c r="AB29" i="61"/>
  <c r="AF29" i="61" s="1"/>
  <c r="AF28" i="61"/>
  <c r="AE28" i="61"/>
  <c r="AB28" i="61"/>
  <c r="AE27" i="61"/>
  <c r="AF27" i="61" s="1"/>
  <c r="AB27" i="61"/>
  <c r="AE26" i="61"/>
  <c r="AB26" i="61"/>
  <c r="AF26" i="61" s="1"/>
  <c r="AE25" i="61"/>
  <c r="AB25" i="61"/>
  <c r="AF25" i="61" s="1"/>
  <c r="AF24" i="61"/>
  <c r="AE24" i="61"/>
  <c r="AB24" i="61"/>
  <c r="AE23" i="61"/>
  <c r="AF23" i="61" s="1"/>
  <c r="AB23" i="61"/>
  <c r="AE22" i="61"/>
  <c r="AB22" i="61"/>
  <c r="AF22" i="61" s="1"/>
  <c r="AE21" i="61"/>
  <c r="AB21" i="61"/>
  <c r="AF21" i="61" s="1"/>
  <c r="AF20" i="61"/>
  <c r="AE20" i="61"/>
  <c r="AB20" i="61"/>
  <c r="AE19" i="61"/>
  <c r="AF19" i="61" s="1"/>
  <c r="AB19" i="61"/>
  <c r="AE18" i="61"/>
  <c r="AB18" i="61"/>
  <c r="AF18" i="61" s="1"/>
  <c r="AE17" i="61"/>
  <c r="AB17" i="61"/>
  <c r="AF17" i="61" s="1"/>
  <c r="AF16" i="61"/>
  <c r="AE16" i="61"/>
  <c r="AB16" i="61"/>
  <c r="AE15" i="61"/>
  <c r="AF15" i="61" s="1"/>
  <c r="AB15" i="61"/>
  <c r="AE14" i="61"/>
  <c r="AB14" i="61"/>
  <c r="AF14" i="61" s="1"/>
  <c r="AE13" i="61"/>
  <c r="AB13" i="61"/>
  <c r="AF13" i="61" s="1"/>
  <c r="AF12" i="61"/>
  <c r="AE12" i="61"/>
  <c r="AB12" i="61"/>
  <c r="AE11" i="61"/>
  <c r="AF11" i="61" s="1"/>
  <c r="AB11" i="61"/>
  <c r="AE10" i="61"/>
  <c r="AB10" i="61"/>
  <c r="AF10" i="61" s="1"/>
  <c r="AE9" i="61"/>
  <c r="AB9" i="61"/>
  <c r="AF9" i="61" s="1"/>
  <c r="AF8" i="61"/>
  <c r="AE8" i="61"/>
  <c r="AB8" i="61"/>
  <c r="AE7" i="61"/>
  <c r="AF7" i="61" s="1"/>
  <c r="AE6" i="61"/>
  <c r="AB6" i="61"/>
  <c r="AF6" i="61" s="1"/>
  <c r="AE5" i="61"/>
  <c r="AB5" i="61"/>
  <c r="AF4" i="61"/>
  <c r="AE4" i="61"/>
  <c r="AB4" i="61"/>
  <c r="AE3" i="61"/>
  <c r="AB3" i="61"/>
  <c r="P40" i="61" l="1"/>
  <c r="W32" i="61"/>
  <c r="Y32" i="61" s="1"/>
  <c r="AA32" i="61" s="1"/>
  <c r="AB32" i="61" s="1"/>
  <c r="AF3" i="61"/>
  <c r="AF5" i="61"/>
  <c r="AF32" i="61" l="1"/>
  <c r="P41" i="61"/>
  <c r="P50" i="61" s="1"/>
  <c r="P51" i="61" s="1"/>
  <c r="D569" i="6" l="1"/>
</calcChain>
</file>

<file path=xl/sharedStrings.xml><?xml version="1.0" encoding="utf-8"?>
<sst xmlns="http://schemas.openxmlformats.org/spreadsheetml/2006/main" count="1968" uniqueCount="1171">
  <si>
    <t xml:space="preserve">Almoxarifado </t>
  </si>
  <si>
    <t>Campo Society Jonas Veiga</t>
  </si>
  <si>
    <t>CRAS Vista Alegre</t>
  </si>
  <si>
    <t xml:space="preserve">Parque Municipal Américo René Gianetti - </t>
  </si>
  <si>
    <t>POOL</t>
  </si>
  <si>
    <t xml:space="preserve">Centro Referência Audio Visual - </t>
  </si>
  <si>
    <t xml:space="preserve">Centro Cultural Salgado Filho - </t>
  </si>
  <si>
    <t>GP</t>
  </si>
  <si>
    <t>CEPAVV SEDE</t>
  </si>
  <si>
    <t xml:space="preserve">Casa dos Conselhos </t>
  </si>
  <si>
    <t>CRAS Mantiqueira</t>
  </si>
  <si>
    <t>CRAS Lagoa</t>
  </si>
  <si>
    <t xml:space="preserve">Centro Cultural Jardim Guanabara - </t>
  </si>
  <si>
    <t>12 x 36 D</t>
  </si>
  <si>
    <t>12 x 36 N</t>
  </si>
  <si>
    <t>Centro Esportivo José Calegário de Cristo -</t>
  </si>
  <si>
    <t>Centro Cultural Pampulha</t>
  </si>
  <si>
    <t>8 HORAS</t>
  </si>
  <si>
    <t>CRAS - California</t>
  </si>
  <si>
    <t>Secretaria Temática</t>
  </si>
  <si>
    <t xml:space="preserve">10 HORAS </t>
  </si>
  <si>
    <t xml:space="preserve">Parque Ecológico Vila Pìnho - </t>
  </si>
  <si>
    <t>CRAS - Vila Fátima</t>
  </si>
  <si>
    <t xml:space="preserve">Praça da Saudade - </t>
  </si>
  <si>
    <t xml:space="preserve">OPP - Qualificarte - Gameleira </t>
  </si>
  <si>
    <t xml:space="preserve">Centro Cultural Vila Fátima - </t>
  </si>
  <si>
    <t>Local de Trabalho</t>
  </si>
  <si>
    <t>GABINETE DO VICE PREFEITO</t>
  </si>
  <si>
    <t>Mercado Popular da Lagoinha</t>
  </si>
  <si>
    <t xml:space="preserve">Praça de Esporte Salgado Filho - </t>
  </si>
  <si>
    <t>Gerência de Transporte</t>
  </si>
  <si>
    <t xml:space="preserve">Teatro Francisco Nunes - </t>
  </si>
  <si>
    <t>GABINETE DO PREFEITO</t>
  </si>
  <si>
    <t>CRAS Vila Antena</t>
  </si>
  <si>
    <t>SMSA - SEC. MUN. SAÚDE</t>
  </si>
  <si>
    <t>Sede</t>
  </si>
  <si>
    <t>CRAS - Vila Marçola</t>
  </si>
  <si>
    <t>AGM</t>
  </si>
  <si>
    <t>CRAS - Zilah Spósito</t>
  </si>
  <si>
    <t xml:space="preserve">Centro Dia do Idoso -  </t>
  </si>
  <si>
    <t>GABINETE</t>
  </si>
  <si>
    <t>Restaurante Popular I</t>
  </si>
  <si>
    <t xml:space="preserve">FMME - Fundo Municipal de Merenda Escolar: </t>
  </si>
  <si>
    <t xml:space="preserve">BH CIDADANIA/CRAS Vila Biquinhas </t>
  </si>
  <si>
    <t>FMC</t>
  </si>
  <si>
    <t xml:space="preserve">Centro Apóio Comunitário - CAC - Venda Nova - </t>
  </si>
  <si>
    <t>Centro Cultural Lagoa do Nado</t>
  </si>
  <si>
    <t>CENTRAL UNIFICADA BH RESOLVE</t>
  </si>
  <si>
    <t xml:space="preserve">Arquivo Público - </t>
  </si>
  <si>
    <t>Ginásio Poliesportivo Monte Azul</t>
  </si>
  <si>
    <t>Complexo Esportivo Vale do Jatobá</t>
  </si>
  <si>
    <t xml:space="preserve">Centro Cultural Venda Nova - </t>
  </si>
  <si>
    <t>Função</t>
  </si>
  <si>
    <t>GERÊNCIA DE SERVIÇOS DE TRANSPORTE - GEST</t>
  </si>
  <si>
    <t>CTGM</t>
  </si>
  <si>
    <t xml:space="preserve">CAC B .São Paulo - </t>
  </si>
  <si>
    <t xml:space="preserve">Centro Cultural Padre Eustáquio - </t>
  </si>
  <si>
    <t>PGM</t>
  </si>
  <si>
    <t>Sede II -</t>
  </si>
  <si>
    <t xml:space="preserve">Galpão GEASGER </t>
  </si>
  <si>
    <t xml:space="preserve">CEVAE Taquaril - </t>
  </si>
  <si>
    <t xml:space="preserve">Museu de Arte da Pampulha - </t>
  </si>
  <si>
    <t>Centro Cultural São Bernardo</t>
  </si>
  <si>
    <t xml:space="preserve">Centro Cultural Vila Marçola - </t>
  </si>
  <si>
    <t>Gerência Serviços Gráficos - GGRAF</t>
  </si>
  <si>
    <t>TOTAL</t>
  </si>
  <si>
    <t xml:space="preserve">C. Social Urbano Providência - </t>
  </si>
  <si>
    <t>Sede -</t>
  </si>
  <si>
    <t>SMGO</t>
  </si>
  <si>
    <t xml:space="preserve">Centro Esportivo Milionários - </t>
  </si>
  <si>
    <t xml:space="preserve">Velório Barreiro. - </t>
  </si>
  <si>
    <t xml:space="preserve">Teatro Marília - </t>
  </si>
  <si>
    <t xml:space="preserve">S.Armaz.Distrib.Gên.Aliment.- </t>
  </si>
  <si>
    <t>12 X 36 N</t>
  </si>
  <si>
    <t xml:space="preserve">Centro Cultural Lindéia - </t>
  </si>
  <si>
    <t>OUVIM</t>
  </si>
  <si>
    <t>SMDE</t>
  </si>
  <si>
    <t>Centro Poliesportivo Dom Bosco</t>
  </si>
  <si>
    <t>SMED</t>
  </si>
  <si>
    <t xml:space="preserve">CAC Havai - </t>
  </si>
  <si>
    <t>Núcleo de Criação e Formação Artística</t>
  </si>
  <si>
    <t xml:space="preserve">Centro Cultural Santa Rita - </t>
  </si>
  <si>
    <t>GESAN</t>
  </si>
  <si>
    <t>CRAS - Novo Aarão Reis.</t>
  </si>
  <si>
    <t xml:space="preserve">Parque Mun. Jacques Cousteau - </t>
  </si>
  <si>
    <t>GVP</t>
  </si>
  <si>
    <t>CGM</t>
  </si>
  <si>
    <t xml:space="preserve">Museu Histórico Abílio Barreto - </t>
  </si>
  <si>
    <t>Casa do Baile -</t>
  </si>
  <si>
    <t xml:space="preserve">Complexo Esportivo Aglomerado da Serra - </t>
  </si>
  <si>
    <t>Centro Cultural  São Geraldo -</t>
  </si>
  <si>
    <t>CRAS - Vila Cemig</t>
  </si>
  <si>
    <t xml:space="preserve">C. Social Urbano São Francisco - </t>
  </si>
  <si>
    <t xml:space="preserve">Sede </t>
  </si>
  <si>
    <t xml:space="preserve">Sede - </t>
  </si>
  <si>
    <t>CRAS -  Confisco</t>
  </si>
  <si>
    <t xml:space="preserve">C. Cultural de Belo Horizonte - </t>
  </si>
  <si>
    <t>10 HORAS</t>
  </si>
  <si>
    <t xml:space="preserve">Associação Catadores Papeis -ASMARE </t>
  </si>
  <si>
    <t>Shopping Popular Caetés II -</t>
  </si>
  <si>
    <t xml:space="preserve">CAC Barreiro - </t>
  </si>
  <si>
    <t>Central Unificada BH RESOLVE</t>
  </si>
  <si>
    <t xml:space="preserve">CEVAE Serra Verde - </t>
  </si>
  <si>
    <t>CRAS - Taquaril</t>
  </si>
  <si>
    <t>Biblioteca Regional Bairro Renascença</t>
  </si>
  <si>
    <t xml:space="preserve">C.C.Liberalino Alves Oliveira - </t>
  </si>
  <si>
    <t>Conselho Tutelar Oeste -</t>
  </si>
  <si>
    <t>CRAS - Vila Maria</t>
  </si>
  <si>
    <t xml:space="preserve">Parque  Mangabeiras - </t>
  </si>
  <si>
    <t xml:space="preserve">Centro Cultural Urucuia - </t>
  </si>
  <si>
    <t xml:space="preserve">C. Cultural Alto Vera Cruz - </t>
  </si>
  <si>
    <t xml:space="preserve">CEVAE Morro das Pedras - </t>
  </si>
  <si>
    <t xml:space="preserve">Parque Mun. Lagoa do Nado - </t>
  </si>
  <si>
    <t>SMEL</t>
  </si>
  <si>
    <t>SEDE</t>
  </si>
  <si>
    <t>Campo Bunsucesso</t>
  </si>
  <si>
    <t>BELOTUR</t>
  </si>
  <si>
    <t>Campo Brasilina</t>
  </si>
  <si>
    <t>Centro de Referência da Pessoa Idosa</t>
  </si>
  <si>
    <t>Centro Cultural Zilah Spósito</t>
  </si>
  <si>
    <t>Restaurante Popular II</t>
  </si>
  <si>
    <t>Diretoria de Patrimônio Cultural</t>
  </si>
  <si>
    <t>Espaço Cênico Alípio de Melo</t>
  </si>
  <si>
    <t>Casa Kubitschek</t>
  </si>
  <si>
    <t>Parque Elias Michel Farah</t>
  </si>
  <si>
    <t>Abrigo Municipal Granja de Freitas</t>
  </si>
  <si>
    <t>Centro de Integração de Atendimento ao Menor - CIAME Pindorama</t>
  </si>
  <si>
    <t>Cine Santa Tereza</t>
  </si>
  <si>
    <t>CRAS Sumaré</t>
  </si>
  <si>
    <t>CRAS Novo Ouro</t>
  </si>
  <si>
    <t>Centro de Operações de Belo Horizonte - COP-BH</t>
  </si>
  <si>
    <t>Centro Cultural Bairro das Indústrias</t>
  </si>
  <si>
    <t xml:space="preserve">CRAS São José </t>
  </si>
  <si>
    <t>CRAS APOLÔNIA</t>
  </si>
  <si>
    <t>Centro de Referência da Juventude - CRJ</t>
  </si>
  <si>
    <t>SMOBI</t>
  </si>
  <si>
    <t>SUDECAP</t>
  </si>
  <si>
    <t>Bosque São Bento 2</t>
  </si>
  <si>
    <t>Parque Aggeo Pio Sobrinho</t>
  </si>
  <si>
    <t>Cras Morro das Pedras</t>
  </si>
  <si>
    <t>GERMA-O</t>
  </si>
  <si>
    <t>GERMA-CS</t>
  </si>
  <si>
    <t>GERMA-N</t>
  </si>
  <si>
    <t>GERMA-NE</t>
  </si>
  <si>
    <t>GERMA-P</t>
  </si>
  <si>
    <t>Parque Havaí</t>
  </si>
  <si>
    <t>Parque Universitário</t>
  </si>
  <si>
    <t>Parque Primeiro de Maio</t>
  </si>
  <si>
    <t>Parque Nossa Senhora da Piedade</t>
  </si>
  <si>
    <t>CRAS VILA MARÇOLA</t>
  </si>
  <si>
    <t>CRAS VILA FÁTIMA</t>
  </si>
  <si>
    <t>CRAS MARIANO DE ABREU</t>
  </si>
  <si>
    <t>CRAS GRANJA DE FREITAS</t>
  </si>
  <si>
    <t>CRAS ARTHUR DE SÁ</t>
  </si>
  <si>
    <t>CRAS VILA MARIA</t>
  </si>
  <si>
    <t>CRAS COQUEIRAL</t>
  </si>
  <si>
    <t>CRAS PROVIDÊNCIA</t>
  </si>
  <si>
    <t>GERMA-VN</t>
  </si>
  <si>
    <t>CRAS INDEPENDÊNCIA</t>
  </si>
  <si>
    <t>CRAS PETRÓPOLIS</t>
  </si>
  <si>
    <t>CRAS VILA CEMIG</t>
  </si>
  <si>
    <t>CRAS ALTO VERA CRUZ</t>
  </si>
  <si>
    <t>CRAS TAQUARIL</t>
  </si>
  <si>
    <t>CRAS AARÃO REIS</t>
  </si>
  <si>
    <t>CRAS JARDIM FELICIDADE</t>
  </si>
  <si>
    <t>CRAS VILA BIQUINHAS</t>
  </si>
  <si>
    <t>CRAS ZILAH SPÓSITO</t>
  </si>
  <si>
    <t>CRAS PAULO VI</t>
  </si>
  <si>
    <t>CRAS CALIFÓRNIA</t>
  </si>
  <si>
    <t>CRAS PEDREIRA PRADO LOPES</t>
  </si>
  <si>
    <t>CRAS SENHOR DOS PASSOS</t>
  </si>
  <si>
    <t>CRAS SUMARÉ</t>
  </si>
  <si>
    <t>CRAS HAVAÍ - VENTOSA</t>
  </si>
  <si>
    <t>CRAS MORRO DAS PEDRAS</t>
  </si>
  <si>
    <t>CRAS VILA ANTENA</t>
  </si>
  <si>
    <t>CRAS VISTA ALEGRE I</t>
  </si>
  <si>
    <t>CRAS CONFISCO</t>
  </si>
  <si>
    <t>CRAS NOVO OURO PRETO</t>
  </si>
  <si>
    <t>CRAS SANTA ROSA</t>
  </si>
  <si>
    <t>CRAS SÃO JOSÉ</t>
  </si>
  <si>
    <t>CRAS LAGOA</t>
  </si>
  <si>
    <t>CRAS MANTIQUEIRA</t>
  </si>
  <si>
    <t>Quadra de Esportes São Marcos</t>
  </si>
  <si>
    <t>CRAS Paulo VI</t>
  </si>
  <si>
    <t>República Reviver</t>
  </si>
  <si>
    <t>MOTORISTA - 44HRS - 12X36 DIURNO</t>
  </si>
  <si>
    <t>MOTORISTA DE PASSAGEIROS - 44HRS - 12X36 DIURNO</t>
  </si>
  <si>
    <t>ASCENSORISTA - 30HRS - DIARISTA DIURNO</t>
  </si>
  <si>
    <t>CARREGADOR - 44HRS - DIARISTA DIURNO</t>
  </si>
  <si>
    <t>COPEIRA - 44HRS - DIARISTA DIURNO</t>
  </si>
  <si>
    <t>RECEPCIONISTA - 44HRS - DIARISTA DIURNO</t>
  </si>
  <si>
    <t>ARTIFICE - 44HRS - DIARISTA DIURNO</t>
  </si>
  <si>
    <t xml:space="preserve">BOMBEIRO HIDRAULICO E ELETRICO - 44HRS - DIARISTA DIURNO </t>
  </si>
  <si>
    <t>CARPINTEIRO - 44HRS - DIARISTA DIURNO</t>
  </si>
  <si>
    <t>ELETRICISTA PREDIAL - 44HRS - DIARISTA DIURNO</t>
  </si>
  <si>
    <t>PINTOR - 44HRS - DIARISTA DIURNO</t>
  </si>
  <si>
    <t>MARCENEIRO - 44HRS - DIARISTA DIURNO</t>
  </si>
  <si>
    <t>AJUDANTE DE MARCENEIRO - 44HRS - DIARISTA DIURNO</t>
  </si>
  <si>
    <t>AUXILIAR ADMINISTRATIVO - 44HRS - DIARISTA DIURNO</t>
  </si>
  <si>
    <t>OPERADOR DE MONITORAMENTO - 36HRS - DIARISTA DIURNO</t>
  </si>
  <si>
    <t>OPERADOR CINEMATOGRAFICO - 44HRS - DIARISTA DIURNO</t>
  </si>
  <si>
    <t xml:space="preserve">SERV. TECNICOS DE TELECOMUNICAÇÕES - 44HRS - DIARISTA DIURNO </t>
  </si>
  <si>
    <t>AUXILIAR ADMINISTRATIVO - 40HRS - DIARISTA DIURNO</t>
  </si>
  <si>
    <t>PORTEIRO/VIGIA - 44HRS - 12X36 NOTURNO</t>
  </si>
  <si>
    <t>PORTEIRO/VIGIA - 44HRS - 12X36 DIURNO</t>
  </si>
  <si>
    <t>PORTEIRO/VIGIA - 40HRS - DIARISTA DIURNO</t>
  </si>
  <si>
    <t>PORTEIRO/VIGIA - 44HRS - 12X36 DIURNO (SLU - SUPERVISOR)</t>
  </si>
  <si>
    <t>PORTEIRO/VIGIA - 44HRS - 12X36 DIURNO (SLU)</t>
  </si>
  <si>
    <t>PORTEIRO/VIGIA - 44HRS - 12X36 NOTURNO (SLU - SUPERVISOR)</t>
  </si>
  <si>
    <t>PORTEIRO/VIGIA - 44HRS - 12X36 NOTURNO (SLU)</t>
  </si>
  <si>
    <t>PORTEIRO/VIGIA - 44HRS - DIARISTA DIURNO (10 HORAS)</t>
  </si>
  <si>
    <t>PORTEIRO/VIGIA - 44HRS - DIARISTA DIURNO (8 HORAS)</t>
  </si>
  <si>
    <t>SLU</t>
  </si>
  <si>
    <t>12 X 36 N (SLU)</t>
  </si>
  <si>
    <t>12 x 36 D (SLU)</t>
  </si>
  <si>
    <t>12 x 36 D (SLU - SUP)</t>
  </si>
  <si>
    <t>12 x 36 N (SLU - SUP)</t>
  </si>
  <si>
    <t>MOTORISTA - 44HRS - DIARISTA DIURNO</t>
  </si>
  <si>
    <t>MOTORISTA DE PASSAGEIROS - 44HRS - DIARISTA DIURNO</t>
  </si>
  <si>
    <t>REF.</t>
  </si>
  <si>
    <t>CTRS</t>
  </si>
  <si>
    <t>GALPAO BANDEIRANTES</t>
  </si>
  <si>
    <t>GERLU BARREIRO</t>
  </si>
  <si>
    <t>GERLU - P</t>
  </si>
  <si>
    <t>GERLU - CS</t>
  </si>
  <si>
    <t>ALMOXARIFADO</t>
  </si>
  <si>
    <t>Espaço BH Cidadania - Granja de Freitas</t>
  </si>
  <si>
    <t>E. Profis. Raimunda Silva Soares</t>
  </si>
  <si>
    <r>
      <rPr>
        <b/>
        <sz val="7"/>
        <rFont val="Arial"/>
        <family val="2"/>
      </rPr>
      <t>Posto de Serviço</t>
    </r>
  </si>
  <si>
    <r>
      <rPr>
        <b/>
        <sz val="7"/>
        <rFont val="Arial"/>
        <family val="2"/>
      </rPr>
      <t>C.H</t>
    </r>
  </si>
  <si>
    <r>
      <rPr>
        <b/>
        <sz val="7"/>
        <rFont val="Arial"/>
        <family val="2"/>
      </rPr>
      <t>Qtd.</t>
    </r>
  </si>
  <si>
    <r>
      <rPr>
        <b/>
        <sz val="7"/>
        <rFont val="Arial"/>
        <family val="2"/>
      </rPr>
      <t>Cidade</t>
    </r>
  </si>
  <si>
    <r>
      <rPr>
        <b/>
        <sz val="5"/>
        <rFont val="Arial"/>
        <family val="2"/>
      </rPr>
      <t>Salário- base</t>
    </r>
  </si>
  <si>
    <r>
      <rPr>
        <b/>
        <sz val="5"/>
        <rFont val="Arial"/>
        <family val="2"/>
      </rPr>
      <t>Peric sidad</t>
    </r>
  </si>
  <si>
    <r>
      <rPr>
        <b/>
        <sz val="5"/>
        <rFont val="Arial"/>
        <family val="2"/>
      </rPr>
      <t>Adic. Notur</t>
    </r>
  </si>
  <si>
    <r>
      <rPr>
        <b/>
        <sz val="5"/>
        <rFont val="Arial"/>
        <family val="2"/>
      </rPr>
      <t>Hora Ficta Notur</t>
    </r>
  </si>
  <si>
    <r>
      <rPr>
        <b/>
        <sz val="5"/>
        <rFont val="Arial"/>
        <family val="2"/>
      </rPr>
      <t xml:space="preserve">Hora Extra Inter
</t>
    </r>
    <r>
      <rPr>
        <b/>
        <sz val="5"/>
        <rFont val="Arial"/>
        <family val="2"/>
      </rPr>
      <t>valo</t>
    </r>
  </si>
  <si>
    <r>
      <rPr>
        <b/>
        <sz val="5"/>
        <rFont val="Arial"/>
        <family val="2"/>
      </rPr>
      <t xml:space="preserve">Feria do Traba
</t>
    </r>
    <r>
      <rPr>
        <b/>
        <sz val="5"/>
        <rFont val="Arial"/>
        <family val="2"/>
      </rPr>
      <t>lhado</t>
    </r>
  </si>
  <si>
    <r>
      <rPr>
        <b/>
        <sz val="5"/>
        <rFont val="Arial"/>
        <family val="2"/>
      </rPr>
      <t>Hora Extra</t>
    </r>
  </si>
  <si>
    <r>
      <rPr>
        <b/>
        <sz val="5"/>
        <rFont val="Arial"/>
        <family val="2"/>
      </rPr>
      <t>Fun. grat.</t>
    </r>
  </si>
  <si>
    <r>
      <rPr>
        <b/>
        <sz val="5"/>
        <rFont val="Arial"/>
        <family val="2"/>
      </rPr>
      <t>Total de Remune ração</t>
    </r>
  </si>
  <si>
    <r>
      <rPr>
        <b/>
        <sz val="6"/>
        <rFont val="Arial"/>
        <family val="2"/>
      </rPr>
      <t xml:space="preserve">Encargos Sociais e
</t>
    </r>
    <r>
      <rPr>
        <b/>
        <sz val="6"/>
        <rFont val="Arial"/>
        <family val="2"/>
      </rPr>
      <t>Trabalhis tas</t>
    </r>
  </si>
  <si>
    <r>
      <rPr>
        <b/>
        <sz val="5"/>
        <rFont val="Arial"/>
        <family val="2"/>
      </rPr>
      <t>Unifor mes</t>
    </r>
  </si>
  <si>
    <r>
      <rPr>
        <b/>
        <sz val="6"/>
        <rFont val="Arial"/>
        <family val="2"/>
      </rPr>
      <t>EPI</t>
    </r>
  </si>
  <si>
    <r>
      <rPr>
        <b/>
        <sz val="5"/>
        <rFont val="Arial"/>
        <family val="2"/>
      </rPr>
      <t>Mate riais</t>
    </r>
  </si>
  <si>
    <r>
      <rPr>
        <b/>
        <sz val="5"/>
        <rFont val="Arial"/>
        <family val="2"/>
      </rPr>
      <t>Equipa mentos</t>
    </r>
  </si>
  <si>
    <r>
      <rPr>
        <b/>
        <sz val="5"/>
        <rFont val="Arial"/>
        <family val="2"/>
      </rPr>
      <t>Total de Insumo</t>
    </r>
  </si>
  <si>
    <r>
      <rPr>
        <b/>
        <sz val="6"/>
        <rFont val="Arial"/>
        <family val="2"/>
      </rPr>
      <t>Taxa de Adminis tração</t>
    </r>
  </si>
  <si>
    <r>
      <rPr>
        <b/>
        <sz val="5"/>
        <rFont val="Arial"/>
        <family val="2"/>
      </rPr>
      <t>Vale Trans porte</t>
    </r>
  </si>
  <si>
    <r>
      <rPr>
        <b/>
        <sz val="7"/>
        <rFont val="Arial"/>
        <family val="2"/>
      </rPr>
      <t>Valor do Posto*</t>
    </r>
  </si>
  <si>
    <r>
      <rPr>
        <b/>
        <sz val="7"/>
        <rFont val="Arial"/>
        <family val="2"/>
      </rPr>
      <t>ISS</t>
    </r>
  </si>
  <si>
    <r>
      <rPr>
        <b/>
        <sz val="5"/>
        <rFont val="Arial"/>
        <family val="2"/>
      </rPr>
      <t>Valor do Posto com Tributos</t>
    </r>
  </si>
  <si>
    <r>
      <rPr>
        <b/>
        <sz val="6"/>
        <rFont val="Arial"/>
        <family val="2"/>
      </rPr>
      <t>Total Postos</t>
    </r>
  </si>
  <si>
    <r>
      <rPr>
        <b/>
        <sz val="5"/>
        <rFont val="Arial"/>
        <family val="2"/>
      </rPr>
      <t>Vale Alimen tação</t>
    </r>
  </si>
  <si>
    <r>
      <rPr>
        <b/>
        <sz val="5"/>
        <rFont val="Arial"/>
        <family val="2"/>
      </rPr>
      <t xml:space="preserve">Total de Vale Alimen
</t>
    </r>
    <r>
      <rPr>
        <b/>
        <sz val="5"/>
        <rFont val="Arial"/>
        <family val="2"/>
      </rPr>
      <t>tação</t>
    </r>
  </si>
  <si>
    <r>
      <rPr>
        <b/>
        <sz val="6"/>
        <rFont val="Arial"/>
        <family val="2"/>
      </rPr>
      <t>%</t>
    </r>
  </si>
  <si>
    <r>
      <rPr>
        <b/>
        <sz val="6"/>
        <rFont val="Arial"/>
        <family val="2"/>
      </rPr>
      <t>Valor</t>
    </r>
  </si>
  <si>
    <t>BELO HORIZONTE</t>
  </si>
  <si>
    <t>BOMBEIRO HIDRAULICO E ELETRICO - 44HRS - DIARISTA DIURNO</t>
  </si>
  <si>
    <t>SERV. TECNICOS DE TELECOMUNICAÇÕES - 44HRS - DIARISTA DIURNO</t>
  </si>
  <si>
    <t>* Valor do posto antes da Incidência Tributária sobre o Faturamento.</t>
  </si>
  <si>
    <t>Quadro de Resumo - Postos</t>
  </si>
  <si>
    <r>
      <rPr>
        <b/>
        <sz val="7"/>
        <rFont val="Calibri"/>
        <family val="2"/>
      </rPr>
      <t>Quantidade Total de Postos:</t>
    </r>
  </si>
  <si>
    <r>
      <rPr>
        <b/>
        <sz val="7"/>
        <rFont val="Calibri"/>
        <family val="2"/>
      </rPr>
      <t>Valor Total Mensal dos Postos:</t>
    </r>
  </si>
  <si>
    <t>Valor Total Mensal de Vale Alimentação:</t>
  </si>
  <si>
    <t>Valor Total Mensal</t>
  </si>
  <si>
    <t>Quadro de Resumo - Horas Extras Eventuais</t>
  </si>
  <si>
    <t>Descrição</t>
  </si>
  <si>
    <t>Valor Unitário (Mês)</t>
  </si>
  <si>
    <t>Quantidade Postos</t>
  </si>
  <si>
    <t>Valor total Mês</t>
  </si>
  <si>
    <t>Valor de Horas Extras Mensais                                                                                         (MOTORISTA DE PASSAGEIROS - 44HRS - DIARISTA DIURNO)</t>
  </si>
  <si>
    <t>Quadro de Resumo - Geral</t>
  </si>
  <si>
    <t>Valor Total Anual</t>
  </si>
  <si>
    <t>Os postos 12x36 levam em conta apenas 1 (um) empregado.</t>
  </si>
  <si>
    <t>Valores vigentes a partir da assinatura deste instrumento contratual</t>
  </si>
  <si>
    <t>SMFA</t>
  </si>
  <si>
    <t>SUALOG</t>
  </si>
  <si>
    <t>SUDC</t>
  </si>
  <si>
    <t>SUSAN</t>
  </si>
  <si>
    <t>SUASS</t>
  </si>
  <si>
    <t>SMPOG</t>
  </si>
  <si>
    <t>SUREG</t>
  </si>
  <si>
    <t>CARE-B</t>
  </si>
  <si>
    <t>CARE-L</t>
  </si>
  <si>
    <t>CARE-NE</t>
  </si>
  <si>
    <t>CARE-NO</t>
  </si>
  <si>
    <t>CARE-N</t>
  </si>
  <si>
    <t>CARE-O</t>
  </si>
  <si>
    <t>CARE-P</t>
  </si>
  <si>
    <t>CARE-VN</t>
  </si>
  <si>
    <t>FPMZB</t>
  </si>
  <si>
    <t>SMPU</t>
  </si>
  <si>
    <t>SUPDC - Subsecretaria de Proteção e Defesa Civil</t>
  </si>
  <si>
    <t>SUBSECRETARIA DE PROTEÇÃO E DEFESA CIVIL</t>
  </si>
  <si>
    <t xml:space="preserve">SECRETARIA MUNICIPAL DE POLÍTICA URBANA </t>
  </si>
  <si>
    <t>SMASAC</t>
  </si>
  <si>
    <t>SUTE</t>
  </si>
  <si>
    <t>CARE-CS</t>
  </si>
  <si>
    <t>SEDE CARE-L</t>
  </si>
  <si>
    <t>DGES</t>
  </si>
  <si>
    <t>GERJAV-VN</t>
  </si>
  <si>
    <t>GERMA-B</t>
  </si>
  <si>
    <t>TELEDIGIFONISTA - 30HRS - DIARISTA DIURNO</t>
  </si>
  <si>
    <t>DPGF</t>
  </si>
  <si>
    <t>SUCGM</t>
  </si>
  <si>
    <t>EGM - 4001.0173</t>
  </si>
  <si>
    <t>SMSA</t>
  </si>
  <si>
    <t>DIRP</t>
  </si>
  <si>
    <t>Mercado Distrital Sta Tereza</t>
  </si>
  <si>
    <t>SMGO - EGM
4001.0173</t>
  </si>
  <si>
    <t>CRAS-INDEPENDENCIA</t>
  </si>
  <si>
    <t>NAF - Petrópolis-B</t>
  </si>
  <si>
    <t>ANEXO II</t>
  </si>
  <si>
    <t>DEPARTAMENTO OPERACIONAL</t>
  </si>
  <si>
    <t>ESCRITÓRIO DE TOPOGRAFIA</t>
  </si>
  <si>
    <t>PARQUE ECOLÓGICO</t>
  </si>
  <si>
    <t>ESPAÇO MULTIUSO</t>
  </si>
  <si>
    <t>UMEI - JARDIM MONTANHÊS</t>
  </si>
  <si>
    <t>GELCT</t>
  </si>
  <si>
    <t>Nome do empregado</t>
  </si>
  <si>
    <t>Regina Aparecida Rocha Costa</t>
  </si>
  <si>
    <t>Maria das Gracas de Andrada Neves</t>
  </si>
  <si>
    <t xml:space="preserve">Elizete dos Santos Barbosa Souza </t>
  </si>
  <si>
    <t>Ivonete Reis de Oliveira</t>
  </si>
  <si>
    <t>Sonia de Jesus Lopes</t>
  </si>
  <si>
    <t>Alexandra Souza Silva</t>
  </si>
  <si>
    <t>Elen Priscila da Cruz Porto</t>
  </si>
  <si>
    <t>Joice Patricia Alexandre Mauricio</t>
  </si>
  <si>
    <t xml:space="preserve">Gilvania Pereira Santos de Castro </t>
  </si>
  <si>
    <t xml:space="preserve">Renata Lilian de Faria Carvalho Teodoro </t>
  </si>
  <si>
    <t>Cintia Fernanda Alves da Silveira</t>
  </si>
  <si>
    <t>Erika Silva Machado Melo</t>
  </si>
  <si>
    <t>Regiane Camilo</t>
  </si>
  <si>
    <t>Franciele Batista dos Santos</t>
  </si>
  <si>
    <t>Rafaela de Oliveira</t>
  </si>
  <si>
    <t>Maria da Conceição Barboza da Silva</t>
  </si>
  <si>
    <t>Rosilene Aparecida de Miranda</t>
  </si>
  <si>
    <t xml:space="preserve">Sueli Fernandes Soares Fernandes </t>
  </si>
  <si>
    <t>Nayara Thais Araujo</t>
  </si>
  <si>
    <t>Graziely Aparecida de Sousa Marinho</t>
  </si>
  <si>
    <t>Claudiene Martins de Castro Amancio</t>
  </si>
  <si>
    <t xml:space="preserve">Paloma Novais Martins </t>
  </si>
  <si>
    <t>Glayce Alves Henrique</t>
  </si>
  <si>
    <t xml:space="preserve">Mariceily Domingos da Silva </t>
  </si>
  <si>
    <t xml:space="preserve">Luciana Ediviges de Jesus </t>
  </si>
  <si>
    <t xml:space="preserve">Fernanda Gino Soares </t>
  </si>
  <si>
    <t>Joana Fernandes Silva</t>
  </si>
  <si>
    <t>Daiane Silva Teixeira</t>
  </si>
  <si>
    <t xml:space="preserve">Douglas William de Sousa Barbosa </t>
  </si>
  <si>
    <t>Jordana Rose Francisco</t>
  </si>
  <si>
    <t>Lidiane Silva de Almeida</t>
  </si>
  <si>
    <t>Sandinara Aparecida de Carvalho</t>
  </si>
  <si>
    <t>Cristina Gonçalves Fernandes</t>
  </si>
  <si>
    <t>Ione Maria da Silva Santos</t>
  </si>
  <si>
    <t>Joyce Cristina de Lima Serpa</t>
  </si>
  <si>
    <t>Luciana Novais Martins</t>
  </si>
  <si>
    <t>Carolina Teixeira de Almeida Meireles</t>
  </si>
  <si>
    <t xml:space="preserve">Thamara Xavier e Silva </t>
  </si>
  <si>
    <t>Carlos Alves de Oliveira</t>
  </si>
  <si>
    <t>Fábio Luiz Gonzaga Machado</t>
  </si>
  <si>
    <t>Adelmo José Gonçalves</t>
  </si>
  <si>
    <t>Normando Nunes da Silva</t>
  </si>
  <si>
    <t>Edmilson Otoni</t>
  </si>
  <si>
    <t xml:space="preserve">Paulo Vicente de Souza Filho </t>
  </si>
  <si>
    <t>Marcorelio Firmo dos Santos</t>
  </si>
  <si>
    <t>Benevenuto Dilton Brandão</t>
  </si>
  <si>
    <t>Carlos Henrique Otoni</t>
  </si>
  <si>
    <t>Jairo Lopes Guimarães</t>
  </si>
  <si>
    <t xml:space="preserve">Emerson de Paula Bernardo </t>
  </si>
  <si>
    <t>Luciano Afonso da Silva </t>
  </si>
  <si>
    <t>ANA LUCIA FERREIRA GONÇALVES</t>
  </si>
  <si>
    <t>GISELLE STEPHANIE ARAUJO PINHEIRO</t>
  </si>
  <si>
    <t>DANIELA MENEZES DOS SANTOS</t>
  </si>
  <si>
    <t>ELIZABETH ELOAH DA SILVA</t>
  </si>
  <si>
    <t>DAYSE MACHADO FERRARI</t>
  </si>
  <si>
    <t>LUCILIA OLIVEIRA DE PAULA</t>
  </si>
  <si>
    <t>VANESSA LEMOS DINIZ</t>
  </si>
  <si>
    <t>CAROLINE KAREN SOARES DE ALCANTARA</t>
  </si>
  <si>
    <t>FERNANDA PEDRINA DE SOUZA</t>
  </si>
  <si>
    <t>SUZANA NASCIMENTO DA SILVA</t>
  </si>
  <si>
    <t>ANA PAULA DIAS DA SILVA</t>
  </si>
  <si>
    <t>LUCIANO ALMEIDA PINTO</t>
  </si>
  <si>
    <t>MAURO BARBOSA DE NAZARE JUNIOR</t>
  </si>
  <si>
    <t>MICHELE APARECIDA MENDES DA SILVA</t>
  </si>
  <si>
    <t>AMANDA FARIAS FABIANO DA COSTA</t>
  </si>
  <si>
    <t>ROBSON GOMES DA SILVA</t>
  </si>
  <si>
    <t>AUGUSTO SERGIO DOS REIS NERES</t>
  </si>
  <si>
    <t>AELSO FREDERICO DOS SANTOS</t>
  </si>
  <si>
    <t>JULIANA SOARES DE FREITAS</t>
  </si>
  <si>
    <t>SAMARA SAMER OLIVEIRA</t>
  </si>
  <si>
    <t>CRISTINA PEREIRA CASSIMIRO</t>
  </si>
  <si>
    <t>DANIELLE MARQUES PINTO</t>
  </si>
  <si>
    <t>SERGIANE APARECIDA RIBEIRO</t>
  </si>
  <si>
    <t>GIOVANNI DOMINGOS CORREA</t>
  </si>
  <si>
    <t>RAPHAEL GUSTAVO POLICARPO DE ARAUJO</t>
  </si>
  <si>
    <t>FELIPE ALVES PEREIRA</t>
  </si>
  <si>
    <t>MARILANE DE FATIMA GONÇALVES</t>
  </si>
  <si>
    <t>ROSANGELA GALDINO DA SILVA</t>
  </si>
  <si>
    <t>WALQUIRIA RACHEL ALVES DA SILVA DAMASO</t>
  </si>
  <si>
    <t>SIMONE CRISTINA DE MELO</t>
  </si>
  <si>
    <t>CLAUDIA GOMES DA SILVA</t>
  </si>
  <si>
    <t xml:space="preserve">JOABE MATEUS DE CASTRO </t>
  </si>
  <si>
    <t>THAMARA CRISTINA TEIXEIRA</t>
  </si>
  <si>
    <t>GUSTAVO HENRIQUE ARAUJO FERRAZ</t>
  </si>
  <si>
    <t>HELEN CRISTINE LIMA MARTINS</t>
  </si>
  <si>
    <t>NOEMIA MARIA LEITE</t>
  </si>
  <si>
    <t>PRISCILA PAMELA SANTOS LOPES</t>
  </si>
  <si>
    <t>VANESSA DOMINGOS PARREIRA</t>
  </si>
  <si>
    <t>GISLAINE GONÇALVES BOTELHO</t>
  </si>
  <si>
    <t>THASILA AVELINO DA ROCHA CAMPOS</t>
  </si>
  <si>
    <t>ELIDA DE OLIVEIRA CAMPOS</t>
  </si>
  <si>
    <t>PRISCILA DE FREITAS DUARTE PIMENTA</t>
  </si>
  <si>
    <t>CLEONICE BRITO DE PAULA</t>
  </si>
  <si>
    <t>VIVIANE ROSADO DA SILVA</t>
  </si>
  <si>
    <t>LINDALVA APARECIDA PEREIRA SANTANA</t>
  </si>
  <si>
    <t>LIDIA MARA FIDELES SILVA DE CARVALHO</t>
  </si>
  <si>
    <t>PATRICIA DA COSTA ALVES</t>
  </si>
  <si>
    <t>GIOVANIA PEREIRA DE SOUZA</t>
  </si>
  <si>
    <t>ADRIANA MACHADO FONSECA</t>
  </si>
  <si>
    <t>NATALIA CRISTINA PIRAMO LEITE OTONI</t>
  </si>
  <si>
    <t>GRACE MONTEIRO DE OLIVEIRA</t>
  </si>
  <si>
    <t>NADIA DE ARAUJO CLEMENTE</t>
  </si>
  <si>
    <t>ANDREZA MARIA FERREIRA DE MORAIS</t>
  </si>
  <si>
    <t>JOYCE MARA OLIVEIRA QUINTANILHA LELIS</t>
  </si>
  <si>
    <t>FÁBIO JUNIO DE OLIVEIRA</t>
  </si>
  <si>
    <t>LUCAS COSTA DA SILVA</t>
  </si>
  <si>
    <t>CRISTIANO MARCOS DA SILVA</t>
  </si>
  <si>
    <t>ALESSANDRA SANTOS SOUZA LIBORIO</t>
  </si>
  <si>
    <t>ADRIANE ALVES DOS SANTOS</t>
  </si>
  <si>
    <t>PATRICIA RODRIGUES COSTA</t>
  </si>
  <si>
    <t>NUBIA FRANCIELE MAIA SANTOS</t>
  </si>
  <si>
    <t>DAIANA MARCIA MAPA FERNANDES</t>
  </si>
  <si>
    <t>ROSIMAR ELIANE BERNARDO</t>
  </si>
  <si>
    <t>ENEIAS DE OLIVEIRA LOURENÇO</t>
  </si>
  <si>
    <t>RENATO ALUIZIO VITAL DOS SANTOS</t>
  </si>
  <si>
    <t>VILMA ALVES DA SILVA RODRIGUES</t>
  </si>
  <si>
    <t>ANA PAULA LELIS DEL RIO</t>
  </si>
  <si>
    <t>JACKSON SILVA REIS</t>
  </si>
  <si>
    <t>AMANDA FONSECA COSTA</t>
  </si>
  <si>
    <t>INGRID FABIANA FERREIRA</t>
  </si>
  <si>
    <t>WILTON GERALDO DE MIRANDA</t>
  </si>
  <si>
    <t>SERGIO ADRIANO DE SOUZA</t>
  </si>
  <si>
    <t>WILLIAM HILARIO DOS REIS</t>
  </si>
  <si>
    <t>DANIELA MORAIS GALVAO</t>
  </si>
  <si>
    <t>MARCELENA DE F. LIMA MARTIR</t>
  </si>
  <si>
    <t>DANILA CEREZO MEIRELES SANTANA</t>
  </si>
  <si>
    <t>JEVESON RAMOS DOS SANTOS</t>
  </si>
  <si>
    <t>Maxwell de Alencar</t>
  </si>
  <si>
    <t>Marcio Luiz de Oliveira</t>
  </si>
  <si>
    <t>Adenilson Oliveira da Silva</t>
  </si>
  <si>
    <t>Almerindo Moreira Silva</t>
  </si>
  <si>
    <t>Antonio José da Silva</t>
  </si>
  <si>
    <t>Denis da Silva Rodrigues</t>
  </si>
  <si>
    <t>Edilson Gracio Nunes Junior</t>
  </si>
  <si>
    <t>Edmar de Oliveira Souza</t>
  </si>
  <si>
    <t>Elmo Mendes</t>
  </si>
  <si>
    <t>Felipe Lopes dos Santos</t>
  </si>
  <si>
    <t>Glauco Rodrigues Antonio</t>
  </si>
  <si>
    <t>Helio Fabiano Rosa</t>
  </si>
  <si>
    <t>Jamir Anderson dos Reis</t>
  </si>
  <si>
    <t>Marcelo Henrique Pereira</t>
  </si>
  <si>
    <t>Marcus Vinicius Rodrigues Fernandes</t>
  </si>
  <si>
    <t>Nilton Vapor</t>
  </si>
  <si>
    <t>Robson Domiciano</t>
  </si>
  <si>
    <t>Sergio Antonio da Silva</t>
  </si>
  <si>
    <t>Walter Ferreira Machado</t>
  </si>
  <si>
    <t>MARCELO LIMA DA COSTA</t>
  </si>
  <si>
    <t>Andrea Maria Bartolozzi Diniz</t>
  </si>
  <si>
    <t>JOSE RAIMUNDO GOMES</t>
  </si>
  <si>
    <t>VANDERLEI DA SILVA FERNANDES</t>
  </si>
  <si>
    <t>MAURICIO FERNANDO CABRAL</t>
  </si>
  <si>
    <t>CICERO AUGUSTO DE PAULA</t>
  </si>
  <si>
    <t>SALVADOR  GONÇALVES DOS SANTOS</t>
  </si>
  <si>
    <t>NEILOR GLEIDSSON DA COSTA</t>
  </si>
  <si>
    <t>Andrelina Braz Ramos de Paula</t>
  </si>
  <si>
    <t>Gerci Moreira</t>
  </si>
  <si>
    <t>Maria de Lourdes Paula</t>
  </si>
  <si>
    <t>GEMAM</t>
  </si>
  <si>
    <t>Jose Ronaldo Jacinto</t>
  </si>
  <si>
    <t>Nieder Quirino</t>
  </si>
  <si>
    <t>Geraldo das Graças Gomes</t>
  </si>
  <si>
    <t>Nilson Martins</t>
  </si>
  <si>
    <t>Sérgio Toledo Misquita</t>
  </si>
  <si>
    <t>Tadeu Carlos da Cruz</t>
  </si>
  <si>
    <t>Ewerton Adam Lima Oliveira</t>
  </si>
  <si>
    <t>Roberto Martins</t>
  </si>
  <si>
    <t>Sérgio Renato de Araújo Gonçalves</t>
  </si>
  <si>
    <t>Alexandre de Souza Augusto</t>
  </si>
  <si>
    <t>Flamarion Aparecido de Paula</t>
  </si>
  <si>
    <t>Italo Rodrigues Menezes</t>
  </si>
  <si>
    <t>João Edson Fonseca</t>
  </si>
  <si>
    <t>ALEXANDRE CARDOSO LONGUINHO</t>
  </si>
  <si>
    <t>Marcelo dos Santos Nascimento</t>
  </si>
  <si>
    <t>Marciano de Souza Silva</t>
  </si>
  <si>
    <t>ALESSANDRA DE PAULA GOMES</t>
  </si>
  <si>
    <t>ALESSANDRA SOUZA MAGALHAES</t>
  </si>
  <si>
    <t>CAROLINA DE JESUS NUNES</t>
  </si>
  <si>
    <t>MARCOS ABREU BARTOLOZZI</t>
  </si>
  <si>
    <t>MISAEL WASHINGTON FAGUNDES</t>
  </si>
  <si>
    <t>ROSINEIDE DE LIMA E SILVA</t>
  </si>
  <si>
    <t>MARCOS ANTONIO INACIO SANTOS</t>
  </si>
  <si>
    <t>MAGDA FERNANDES CAMPOS</t>
  </si>
  <si>
    <t>Alexandre Mendes da Silva</t>
  </si>
  <si>
    <t>Gil Cesar Adelaide</t>
  </si>
  <si>
    <t>Marcio Gomes da Silva</t>
  </si>
  <si>
    <t>EDIMAR FRANCISCO ROCHA</t>
  </si>
  <si>
    <t>JOSEPH VIEIRA DOS SANTOS</t>
  </si>
  <si>
    <t>Aglaer de Araujo Silva</t>
  </si>
  <si>
    <t>Danielle do Carmo Siqueira</t>
  </si>
  <si>
    <t>SOLANGE TEODORO DE OLIVEIRA</t>
  </si>
  <si>
    <t>Maria Aparecida de Carvalho Moreira</t>
  </si>
  <si>
    <t>CLERIA DE ARAUJO SOUTO</t>
  </si>
  <si>
    <t>Nezia Marilia Gomes Batista</t>
  </si>
  <si>
    <t>Rita de Cássia Vieira da Rocha</t>
  </si>
  <si>
    <t>VALQUIRIA DE SOUZA PRAZERES</t>
  </si>
  <si>
    <t>TIAGO QUERINO GOMES</t>
  </si>
  <si>
    <t>Alessandra Mercia Alves</t>
  </si>
  <si>
    <t>Bruno Eustáquio de Souza</t>
  </si>
  <si>
    <t>Eliane Azeredo Franca</t>
  </si>
  <si>
    <t>Ronaldo Avila de Oliveira</t>
  </si>
  <si>
    <t>Rosilene Maria Monteiros dos Santos</t>
  </si>
  <si>
    <t>Ruth Maria dos Santos Pereira</t>
  </si>
  <si>
    <t>PAULO CESAR DE SOUSA</t>
  </si>
  <si>
    <t>WILLIAM ROCHA FERRAZ</t>
  </si>
  <si>
    <t>Alexandre Lucas Fernandes</t>
  </si>
  <si>
    <t>Everton da Silva Mota</t>
  </si>
  <si>
    <t>MARCOS ANTONIO ALVES CHAVES</t>
  </si>
  <si>
    <t>Juscelino Marques Dias</t>
  </si>
  <si>
    <t>Quantitativo</t>
  </si>
  <si>
    <t>Nome dos empregados</t>
  </si>
  <si>
    <t>SEC. TEMÁTICA</t>
  </si>
  <si>
    <t>NOME DO LOCAL</t>
  </si>
  <si>
    <t>CRAS SANTA RITA DE CASSIA</t>
  </si>
  <si>
    <t>CREAS - BARREIRO</t>
  </si>
  <si>
    <t>CREAS- CENTRO SUL</t>
  </si>
  <si>
    <t>CREAS - LESTE</t>
  </si>
  <si>
    <t>CREAS - NORDESTE</t>
  </si>
  <si>
    <t>CREAS - NOROESTE</t>
  </si>
  <si>
    <t>CREAS - NORTE</t>
  </si>
  <si>
    <t>CREAS - OESTE</t>
  </si>
  <si>
    <t>CREAS - PAMPULHA</t>
  </si>
  <si>
    <t>CREAS - VENDA NOVA</t>
  </si>
  <si>
    <t>Função/
Categoria</t>
  </si>
  <si>
    <t>Secretaria Municipal Adjunta de Esporte</t>
  </si>
  <si>
    <t>NOME DOS EMPREGADOS</t>
  </si>
  <si>
    <t>QUANTITATIVO EMPREGADOS</t>
  </si>
  <si>
    <t xml:space="preserve">KELLEN GUIMARAES DOS SANTOS MESSIAS </t>
  </si>
  <si>
    <t xml:space="preserve">RAQUEL MARTINS PEREIRA </t>
  </si>
  <si>
    <t xml:space="preserve">JOICIMARA OLIVEIRA ELOI </t>
  </si>
  <si>
    <t xml:space="preserve">JANAINA APARECIDA DOS REIS NADER </t>
  </si>
  <si>
    <t xml:space="preserve">MARGARETE FERREIRA CANDIDO </t>
  </si>
  <si>
    <t xml:space="preserve">THAIS CRISTINA DE OLIVEIRA RODRIGUES </t>
  </si>
  <si>
    <t>WILLANA FATIMA DE ANDRADE</t>
  </si>
  <si>
    <t>GESSICA CARVALHO REIS</t>
  </si>
  <si>
    <t>RONALDO PEREIRA GOMES</t>
  </si>
  <si>
    <t>BOLSA FAMILIA : GERSA-B</t>
  </si>
  <si>
    <t>BOLSA FAMILIA : GERSA-CS</t>
  </si>
  <si>
    <t>BOLSA FAMILIA : GERSA-L</t>
  </si>
  <si>
    <t>BOLSA FAMILIA : GERSA-NE</t>
  </si>
  <si>
    <t>BOLSA FAMILIA : GERSA-NO</t>
  </si>
  <si>
    <t>BOLSA FAMILIA : GERSA-N</t>
  </si>
  <si>
    <t>BOLSA FAMILIA : GERSA-O</t>
  </si>
  <si>
    <t>BOLSA FAMILIA : GERSA-P</t>
  </si>
  <si>
    <t>BOLSA FAMILIA :GERSA-VN</t>
  </si>
  <si>
    <t>Adão Arlindo Leoncio</t>
  </si>
  <si>
    <t>Guilherme Mario Batista de Sousa</t>
  </si>
  <si>
    <t>Breno Messias</t>
  </si>
  <si>
    <t>Auxiliar Administrativo - 40H</t>
  </si>
  <si>
    <t>Auxiliar Administrativo - 44H</t>
  </si>
  <si>
    <t>DGES - GEMAM</t>
  </si>
  <si>
    <t>SMPOG / SUMOG</t>
  </si>
  <si>
    <t>DIAD</t>
  </si>
  <si>
    <t>Mariana Meneses Pinto</t>
  </si>
  <si>
    <t>Marco Antonio Pires</t>
  </si>
  <si>
    <t>Reginaldo Barbosa</t>
  </si>
  <si>
    <t>Wesley Henrique Felix Baia</t>
  </si>
  <si>
    <t xml:space="preserve">Wemerson dos Santos Costa </t>
  </si>
  <si>
    <r>
      <t>KENIA SILVA CAIRES NASCIMENTO</t>
    </r>
    <r>
      <rPr>
        <sz val="12"/>
        <color indexed="30"/>
        <rFont val="Arial"/>
        <family val="2"/>
      </rPr>
      <t>I</t>
    </r>
  </si>
  <si>
    <t>GERÊNCIA ADMINISTRATIVA FINANCEIRA</t>
  </si>
  <si>
    <t>Ronaldo dos Santos Tome</t>
  </si>
  <si>
    <t>Paulo Marçal Ruggio</t>
  </si>
  <si>
    <t>Rafaela Amaral da Silva</t>
  </si>
  <si>
    <t>Carlos Eduardo de Morais Junior</t>
  </si>
  <si>
    <t>Deivison Maciel de Oliveira</t>
  </si>
  <si>
    <t>DIRP / GEBEM</t>
  </si>
  <si>
    <t>Daniel Fernandes da Costa</t>
  </si>
  <si>
    <t>Túlio Nonato de Matos</t>
  </si>
  <si>
    <t>COP - Central Operações BHTRANS</t>
  </si>
  <si>
    <t>Vivian Jubiline</t>
  </si>
  <si>
    <t>SMDE / SUTE</t>
  </si>
  <si>
    <t>SUPREV</t>
  </si>
  <si>
    <t xml:space="preserve">SUCOR - Sede </t>
  </si>
  <si>
    <t>Eduardo Ferreira da Costa</t>
  </si>
  <si>
    <t>Michel Marcelino Rocha de Oliveira</t>
  </si>
  <si>
    <t>Ricardo Lourênço dos Reis</t>
  </si>
  <si>
    <t>Robert Puríssimo Marcos  Athaide</t>
  </si>
  <si>
    <t>José Cristovão Moreira de Souza</t>
  </si>
  <si>
    <t>Sérgio Raimundo dos Santos Ferreira.</t>
  </si>
  <si>
    <t>Ari Guedes Medeiros</t>
  </si>
  <si>
    <t>Adelmo Ferreira Pinheiro</t>
  </si>
  <si>
    <t>Adriano César Lourênço</t>
  </si>
  <si>
    <t>Aender Senna das Graças</t>
  </si>
  <si>
    <t>Renato Daniel Veloso</t>
  </si>
  <si>
    <t>Marcelo José Leandro</t>
  </si>
  <si>
    <t>Epitácio Vagner Quaresma</t>
  </si>
  <si>
    <t>Wellington Fernandes de Freitas</t>
  </si>
  <si>
    <t>Marcelo Ferreira Gomes</t>
  </si>
  <si>
    <t>Nilson Maria de Souza</t>
  </si>
  <si>
    <t>Reginaldo Rodrigo de Souza</t>
  </si>
  <si>
    <t>José Luiz Domingos</t>
  </si>
  <si>
    <t>Braulio Francisco Pereira Guimarães</t>
  </si>
  <si>
    <t>Hebert Edson da Silva</t>
  </si>
  <si>
    <t>Henrique Tadeu Gonçalves Machado</t>
  </si>
  <si>
    <t>Renan Rosa Araújo</t>
  </si>
  <si>
    <t>Sérgio Martins</t>
  </si>
  <si>
    <t>Paulo Cesar da Silva</t>
  </si>
  <si>
    <t>Ivo Raimundo Pereira de Souza</t>
  </si>
  <si>
    <t>Stanley Gomes Trindade</t>
  </si>
  <si>
    <t>Wildney Luiz Pereira de Souza</t>
  </si>
  <si>
    <t>Adair José de Almeida Barbosa</t>
  </si>
  <si>
    <t>José Paulo Ferreira</t>
  </si>
  <si>
    <t>Leonardo Guimarães Vieira</t>
  </si>
  <si>
    <t>Leonardo de Oliveira Barros</t>
  </si>
  <si>
    <t>Edilberto Aguiar Coelho</t>
  </si>
  <si>
    <t>Adriano Campos da Cruz</t>
  </si>
  <si>
    <t>Saulo Santana</t>
  </si>
  <si>
    <t>Wesley Araújo Liberato</t>
  </si>
  <si>
    <t>Cássio Leonardo dos Santos</t>
  </si>
  <si>
    <t>Daniel Antonio Rodrigues</t>
  </si>
  <si>
    <t>Claudio José Antunes</t>
  </si>
  <si>
    <t>Renato Leão Teixeira</t>
  </si>
  <si>
    <t>Rogerio Amaral Araujo</t>
  </si>
  <si>
    <t>Rogerio Alves Leal</t>
  </si>
  <si>
    <t>Samuel Pereira Barreto</t>
  </si>
  <si>
    <t>André Luiz de Souza</t>
  </si>
  <si>
    <t>Ronaldo José Tunes Botelho</t>
  </si>
  <si>
    <t>Sérgio Ferreira de Souza</t>
  </si>
  <si>
    <t>Vilmar Floriano da Silva</t>
  </si>
  <si>
    <t>Adenilso Ferreira dos Santos</t>
  </si>
  <si>
    <t>João Marcos Barbosa</t>
  </si>
  <si>
    <t>Ricardo Girundi Guimarães</t>
  </si>
  <si>
    <t>Altivo Elias de Paula</t>
  </si>
  <si>
    <t>Nivaldo dos Santos Silva</t>
  </si>
  <si>
    <t>Wanderley dos Santos</t>
  </si>
  <si>
    <t>Ronaldo Luiz Nascimento</t>
  </si>
  <si>
    <t>Gledston Pimenta Guimarães</t>
  </si>
  <si>
    <t>Renato Luiz de Oliveira</t>
  </si>
  <si>
    <t>Narcisio dos Santos Pinheiro</t>
  </si>
  <si>
    <t>Leandro Dias</t>
  </si>
  <si>
    <t>Pedro Paulo Vilaça</t>
  </si>
  <si>
    <t>João Kleber Faria Lulli</t>
  </si>
  <si>
    <t>Natal Tavernelli Gonçalves</t>
  </si>
  <si>
    <t>Wellington Antonio Coelho</t>
  </si>
  <si>
    <t>Carlo Luigi Paschoal</t>
  </si>
  <si>
    <t>Matheus Henrique Ribeiro Damasceno</t>
  </si>
  <si>
    <t>Francisco Carlos Machado</t>
  </si>
  <si>
    <t>Roberto Lucio de Melo</t>
  </si>
  <si>
    <t>Gilmar Martins de Paula Rodrigues</t>
  </si>
  <si>
    <t>Wanderley Augusto Pereira</t>
  </si>
  <si>
    <t>Bruno Daniel Rodrigues</t>
  </si>
  <si>
    <t>Vander Gualberto Souza</t>
  </si>
  <si>
    <t>Antonio Marcos dos Santos</t>
  </si>
  <si>
    <t>Thiago Maia Ramaos</t>
  </si>
  <si>
    <t>Robson Barbosa da Silva</t>
  </si>
  <si>
    <t>Douglas de Andrade Ines</t>
  </si>
  <si>
    <t>Roberto Elias Lourenca</t>
  </si>
  <si>
    <t>José Maria do Amor Divino</t>
  </si>
  <si>
    <t>Emanuel Pereira Costa</t>
  </si>
  <si>
    <t>Alex Deodato Costa</t>
  </si>
  <si>
    <t>Claudio Alberto da Silva Lopes</t>
  </si>
  <si>
    <t>Jesse Nonato Marques Pereira</t>
  </si>
  <si>
    <t>Nilton Pinheiro El Hariri</t>
  </si>
  <si>
    <t>Mauricio Cardoso de Souza</t>
  </si>
  <si>
    <t>Trazibulo Ferreira Guimarães</t>
  </si>
  <si>
    <t>Vitor Novaes Lemos</t>
  </si>
  <si>
    <t>Bruno Cesar Paixão</t>
  </si>
  <si>
    <t>Jose Carlos de Souza</t>
  </si>
  <si>
    <t>Lucas Gabriel França Pinheiro</t>
  </si>
  <si>
    <t>Luiz Carlos da Silva</t>
  </si>
  <si>
    <t>Antonio Carlos Lima do Vale</t>
  </si>
  <si>
    <t>Marcial Costa Mateus</t>
  </si>
  <si>
    <t>Cleidimar Vaz de Oliveira</t>
  </si>
  <si>
    <t>Diogenes Antonio da Silva</t>
  </si>
  <si>
    <t>Ailton Correa Lemos</t>
  </si>
  <si>
    <t>Leandro Jorge Zacarias</t>
  </si>
  <si>
    <t>Marcelo Fidelix dos Santos</t>
  </si>
  <si>
    <t>Márcio Carmo de Oliveira</t>
  </si>
  <si>
    <t>Nelson Ferreira Coelho</t>
  </si>
  <si>
    <t>Pedro Henrique de Souza Gomes</t>
  </si>
  <si>
    <t>Renato Jason de Freitas</t>
  </si>
  <si>
    <t>Waldir Fernandes de Souza</t>
  </si>
  <si>
    <t>Michael Douglas da Silva Guerra</t>
  </si>
  <si>
    <t>Anderson da Fonseca Madeira</t>
  </si>
  <si>
    <t>Sidinei Rodrigues Lucena</t>
  </si>
  <si>
    <t>Bruno Luiz Violante da Silva</t>
  </si>
  <si>
    <t>Alexandre Gomes Teixeira</t>
  </si>
  <si>
    <t>Euler Nery</t>
  </si>
  <si>
    <t>Giovanni Gonçalves de Assis Freitas</t>
  </si>
  <si>
    <t>José Carlos do Nascimento</t>
  </si>
  <si>
    <t>Juscelio de Oliveira</t>
  </si>
  <si>
    <t>Marcelo Henrique Santos Silva</t>
  </si>
  <si>
    <t>Rodney Márcio Vicente</t>
  </si>
  <si>
    <t>Alair Carlos de Sales</t>
  </si>
  <si>
    <t>Serafim Mota Vale</t>
  </si>
  <si>
    <t>Vanice Bispo Santos</t>
  </si>
  <si>
    <t>Rodrigo Lourenço Oliveira</t>
  </si>
  <si>
    <t>Paulo Roberto Souza</t>
  </si>
  <si>
    <t>João Henrique Leite Gomes</t>
  </si>
  <si>
    <t>Natalino Costa dos Santos</t>
  </si>
  <si>
    <t>Mauro Lucio Batista Oliveira</t>
  </si>
  <si>
    <t xml:space="preserve">Waldir Cruz Antão </t>
  </si>
  <si>
    <t>João Batista dos Santos Goliza</t>
  </si>
  <si>
    <t>Marcio de Ramos Martins</t>
  </si>
  <si>
    <t>Wagner Santos de Matos</t>
  </si>
  <si>
    <t>Cleber da Cruz Pereira</t>
  </si>
  <si>
    <t>Daniel Oliveira Nunes</t>
  </si>
  <si>
    <t>Fernando Souza Amaro</t>
  </si>
  <si>
    <t>Dimas José Sampaio</t>
  </si>
  <si>
    <t>Cristiano de Oliveira Rios</t>
  </si>
  <si>
    <t>Adriano Souza Pio</t>
  </si>
  <si>
    <t>Anderson Carlos Nepomuceno</t>
  </si>
  <si>
    <t>Paulo Cezar Pereira</t>
  </si>
  <si>
    <t xml:space="preserve">Lindsei Fonseca Pereira dos Santos </t>
  </si>
  <si>
    <t>Uelito Alves de Oliveira</t>
  </si>
  <si>
    <t>Arley Matias da Silva</t>
  </si>
  <si>
    <t>Aglair Borges dos Santos Júnior</t>
  </si>
  <si>
    <t>Ademilson Gomes Pereira Jesus</t>
  </si>
  <si>
    <t>Sid Clei Xavier</t>
  </si>
  <si>
    <t>Elis Nunes da Cunha</t>
  </si>
  <si>
    <t>Helder Metzker Salvador</t>
  </si>
  <si>
    <t>Ricardo Gonçalves Brochado</t>
  </si>
  <si>
    <t>Davi Felipe da Silva</t>
  </si>
  <si>
    <t>Diego de Araújo Batista</t>
  </si>
  <si>
    <t>Rodrigo dos Santos Correia</t>
  </si>
  <si>
    <t>Julio Antonio Fernandes Xavier</t>
  </si>
  <si>
    <t>Edmar Alves Cesario</t>
  </si>
  <si>
    <t>Cristiano Costa de Jesus</t>
  </si>
  <si>
    <t>Wellington Ferreira Ventura</t>
  </si>
  <si>
    <t>Jorge Luiz da Silva</t>
  </si>
  <si>
    <t>Andre Luiz Pinto</t>
  </si>
  <si>
    <t>Ronaldo Souza Pego</t>
  </si>
  <si>
    <t>Belchior Batista de Abreu Novaes</t>
  </si>
  <si>
    <t>Vanderley Ponciano de Jesus</t>
  </si>
  <si>
    <t>Jefferson Alves Vilarinho</t>
  </si>
  <si>
    <t>Júlio Cesar da Silva Freitas</t>
  </si>
  <si>
    <t xml:space="preserve">Hilson Xavier de Oliveira </t>
  </si>
  <si>
    <t>Wilton Rocha Novaes.</t>
  </si>
  <si>
    <t>Marcio Luis Ferreira Souza</t>
  </si>
  <si>
    <t>Odair Alvino de Andrade</t>
  </si>
  <si>
    <t>Luis Carlos de Siuza</t>
  </si>
  <si>
    <t>Carlos José Pereira</t>
  </si>
  <si>
    <t>Wesley Rodney Barros Teixeira</t>
  </si>
  <si>
    <t>Adriano Machado da Silva</t>
  </si>
  <si>
    <t>Alisson Roney da Silva</t>
  </si>
  <si>
    <t>Hélio Barbosa Souza Júnior</t>
  </si>
  <si>
    <t>Holionilton Castorino da Costa Filho</t>
  </si>
  <si>
    <t>Alcebiades Malta de Souza</t>
  </si>
  <si>
    <t>Renato de Souza Paixao</t>
  </si>
  <si>
    <t>Amaury dos Santos Silvestre</t>
  </si>
  <si>
    <t>Lucas Luna Brandão</t>
  </si>
  <si>
    <t>Hudson Antonio de Assis</t>
  </si>
  <si>
    <t>Rafael Vinicius Almeida</t>
  </si>
  <si>
    <t>Paulo Afonso de Azevedo Neto</t>
  </si>
  <si>
    <t>Gilberto Carlos de Oliveira</t>
  </si>
  <si>
    <t>Alex de Oliveira</t>
  </si>
  <si>
    <t>Carlos Roberto da Silva</t>
  </si>
  <si>
    <t>Marcelo Marques Paulista</t>
  </si>
  <si>
    <t>Marciley Wellington Alves Carvalho</t>
  </si>
  <si>
    <t>Fabio de Britol Ferreira</t>
  </si>
  <si>
    <t>Arlindo Sampaio de Araujo</t>
  </si>
  <si>
    <t>Amauri Silva Roque</t>
  </si>
  <si>
    <t>Divino Eustáquio Nogueira da Gama</t>
  </si>
  <si>
    <t>Ivamar Augusto da Silva Lemos</t>
  </si>
  <si>
    <t>Celso Ferreira Guimarães</t>
  </si>
  <si>
    <t xml:space="preserve">Alvaro Lúcio Martins </t>
  </si>
  <si>
    <t>Luiz Antonio da Costa</t>
  </si>
  <si>
    <t>Werbett Ribeiro Silva</t>
  </si>
  <si>
    <t>Elcio Antonio da Silva</t>
  </si>
  <si>
    <t xml:space="preserve">Francisco Castro de Oliveira </t>
  </si>
  <si>
    <t>Renildo Egidio do Carmo</t>
  </si>
  <si>
    <t>Ivan das Graças Dornelas</t>
  </si>
  <si>
    <t>Robson Aknaton Almeida Silveira</t>
  </si>
  <si>
    <t>Julio Cesar Santos</t>
  </si>
  <si>
    <t>Herlande Jardim dos Santos</t>
  </si>
  <si>
    <t>Gilmar Moreira Pedroso</t>
  </si>
  <si>
    <t>Julio Cesar Vicente</t>
  </si>
  <si>
    <t>Eduardo Rodrigues Barbosa</t>
  </si>
  <si>
    <t>Alexssander Gamaliel Viapa Andrade</t>
  </si>
  <si>
    <t>Marcos das Dores</t>
  </si>
  <si>
    <t>Generin de Oliveira Souza</t>
  </si>
  <si>
    <t>Alexandre Silva de Carvalho</t>
  </si>
  <si>
    <t>Edison Gonzaga da Silva</t>
  </si>
  <si>
    <t>Roberto Santana de Almeida</t>
  </si>
  <si>
    <t>Cleber de Carvalho</t>
  </si>
  <si>
    <t>Erivon Dias de Souza</t>
  </si>
  <si>
    <t>Antonio Olimpio Ramos Costa</t>
  </si>
  <si>
    <t>Gilmar Jesus dos Reis</t>
  </si>
  <si>
    <t>Valdir Moreira Araújo</t>
  </si>
  <si>
    <t>Fernando Matheus de Deus</t>
  </si>
  <si>
    <t>Marcus Vinicius Alves Rodrigues</t>
  </si>
  <si>
    <t>Wagner de Souza Martins</t>
  </si>
  <si>
    <t>Luciano Celio Nolasco</t>
  </si>
  <si>
    <t>Wayner Saraiva Marcilio</t>
  </si>
  <si>
    <t>Luciano Cardoso de Matos</t>
  </si>
  <si>
    <t>Joaquim Antonio de Oliveira Neto</t>
  </si>
  <si>
    <t>Claudinei Bento Rodrigues</t>
  </si>
  <si>
    <t xml:space="preserve">Milton de Jesus </t>
  </si>
  <si>
    <t>Adilson Costa Gonçalves</t>
  </si>
  <si>
    <t>Ailton Celio Vitor</t>
  </si>
  <si>
    <t>Gelvane Ferreira Morais</t>
  </si>
  <si>
    <t>Adailton Pinto</t>
  </si>
  <si>
    <t>Caio Antonio dos Santos</t>
  </si>
  <si>
    <t>Ivair Ramos Paco</t>
  </si>
  <si>
    <t>Antonio Carlos Teixeira</t>
  </si>
  <si>
    <t>Leoni Barbosa</t>
  </si>
  <si>
    <t>Djalma Rodrigues da Silva</t>
  </si>
  <si>
    <t>Paulo Sergio Pereira de Souza</t>
  </si>
  <si>
    <t>Tarcisio Pedro dos Santos</t>
  </si>
  <si>
    <t>Romildo de lmeida Rodrigues</t>
  </si>
  <si>
    <t>Diogenes Marcio Rodrigues</t>
  </si>
  <si>
    <t>Vani Figueiredo Santos</t>
  </si>
  <si>
    <t>Clemente Santana da Silva</t>
  </si>
  <si>
    <t>Pablo Philippe dos Santos Reis</t>
  </si>
  <si>
    <t>Adilson José de Brito</t>
  </si>
  <si>
    <t>Ronei Mendonça Correia</t>
  </si>
  <si>
    <t>Rogerio Lima Lara</t>
  </si>
  <si>
    <t>Mario Tito</t>
  </si>
  <si>
    <t>Jefferson Rodrigues da Silva</t>
  </si>
  <si>
    <t>Clovis Ribeiro Guimarães</t>
  </si>
  <si>
    <t>Luiz Roberto Silva</t>
  </si>
  <si>
    <t>Aecio Godinlho de Almeida Júnior</t>
  </si>
  <si>
    <t>Francisco Assis Marques Cotta</t>
  </si>
  <si>
    <t>José Dutra Coelho</t>
  </si>
  <si>
    <t>Rangel Nascimento Costa</t>
  </si>
  <si>
    <t>Pedro Gabriel Alves da Silva</t>
  </si>
  <si>
    <t>Ademilson Rodrigues da Silva-</t>
  </si>
  <si>
    <t>Nelson Henrique Filho</t>
  </si>
  <si>
    <t>Tiago Almeida Batista</t>
  </si>
  <si>
    <t>Ruiter Edwirge Gonçalves</t>
  </si>
  <si>
    <t>Ederson Fonseca Oliveira</t>
  </si>
  <si>
    <t>Marconi José Luiz</t>
  </si>
  <si>
    <t>Johny Henrique Ferreira Miranda</t>
  </si>
  <si>
    <t>Marcio Gonçalves Souza</t>
  </si>
  <si>
    <t>Eugenio Caldeira da Silva</t>
  </si>
  <si>
    <t>Fabio Gonçalves Braga</t>
  </si>
  <si>
    <t>Marcio Ferreira da Silva</t>
  </si>
  <si>
    <t>Claudia Maria Rodrigues dos Santos</t>
  </si>
  <si>
    <t>José Adão da Silva</t>
  </si>
  <si>
    <t xml:space="preserve">Paulo Roberto Flor de Maio </t>
  </si>
  <si>
    <t xml:space="preserve">Wanderson Adriano Martins </t>
  </si>
  <si>
    <t>Helio Felix Nascimento</t>
  </si>
  <si>
    <t>Cristiano Aparecido Dias Veríssimo</t>
  </si>
  <si>
    <t>Lucas Emanoel Campos</t>
  </si>
  <si>
    <t xml:space="preserve"> José Carlos Marques</t>
  </si>
  <si>
    <t>Amaury Antonio de Miaranda</t>
  </si>
  <si>
    <t>Eustaquio Daniel de Jesus</t>
  </si>
  <si>
    <t>Cristiano Eustáquio Belotti</t>
  </si>
  <si>
    <t>Luiz Renato Cachoeira</t>
  </si>
  <si>
    <t>Paulo César Silvério</t>
  </si>
  <si>
    <t>Antonlio Evangelista do Prado</t>
  </si>
  <si>
    <t>BH Cidadania Vila Sta Rita</t>
  </si>
  <si>
    <t>Manoel Batista Filho</t>
  </si>
  <si>
    <t>Willian Florencio dos Santos</t>
  </si>
  <si>
    <t>Paulo Roberto Lages de Souza</t>
  </si>
  <si>
    <t>Jorge Pacheco Rezende</t>
  </si>
  <si>
    <t>Carlos Antonio Dias Souza</t>
  </si>
  <si>
    <t>Antonio Jose Moreira</t>
  </si>
  <si>
    <t>Antonio Edilson Gusmão</t>
  </si>
  <si>
    <t>Ildeu Leonardo da Rocha</t>
  </si>
  <si>
    <t>Marco Antonio da Silva</t>
  </si>
  <si>
    <t>Vanilson Dias Gomes</t>
  </si>
  <si>
    <t>Cristiano Rodrigues da Silva</t>
  </si>
  <si>
    <t>Jose Carlos Fonseca Rios</t>
  </si>
  <si>
    <t>Rafael Naves Tolentino</t>
  </si>
  <si>
    <t>Carlos Antonio de Souza</t>
  </si>
  <si>
    <t>Sebastião de Souza Porto Neto</t>
  </si>
  <si>
    <t>Júlio Cesar Araujo</t>
  </si>
  <si>
    <t>Ronaldo de Oliveira Souza</t>
  </si>
  <si>
    <t>Renato Pereira dos Santos</t>
  </si>
  <si>
    <t>Sidnei Braulio dos Santos</t>
  </si>
  <si>
    <t>13 X 36 N</t>
  </si>
  <si>
    <t>14 X 36 N</t>
  </si>
  <si>
    <t>15 X 36 N</t>
  </si>
  <si>
    <t>16 X 36 N</t>
  </si>
  <si>
    <t>17 X 36 N</t>
  </si>
  <si>
    <t>18 X 36 N</t>
  </si>
  <si>
    <t>19 X 36 N</t>
  </si>
  <si>
    <t>20 X 36 N</t>
  </si>
  <si>
    <t>21 X 36 N</t>
  </si>
  <si>
    <t>22 X 36 N</t>
  </si>
  <si>
    <t>23 X 36 N</t>
  </si>
  <si>
    <t>13 x 36 D</t>
  </si>
  <si>
    <t>14 x 36 D</t>
  </si>
  <si>
    <t>15 x 36 D</t>
  </si>
  <si>
    <t>16 x 36 D</t>
  </si>
  <si>
    <t>17 x 36 D</t>
  </si>
  <si>
    <t>Valdemar Cassemiro da Silva</t>
  </si>
  <si>
    <t>Marcelo Moura</t>
  </si>
  <si>
    <t>Tiago Oliveira Dias de Souza</t>
  </si>
  <si>
    <t>Paulo Roberto de Jesus</t>
  </si>
  <si>
    <t>Max Breno Pereira</t>
  </si>
  <si>
    <t>Wagner Rodrigues Salustiano</t>
  </si>
  <si>
    <t>Edson Julio Tavares</t>
  </si>
  <si>
    <t>Angelo Cardoso Ferreira</t>
  </si>
  <si>
    <t>Edimar Gonçalves dos Santos</t>
  </si>
  <si>
    <t>Luiz Carlos Medeiros</t>
  </si>
  <si>
    <t>Cleison Rodrigues dos Santos</t>
  </si>
  <si>
    <t>Sergio Ronaldo Lopes da Silva</t>
  </si>
  <si>
    <t xml:space="preserve">Rafael Bruno da Silva Ramos </t>
  </si>
  <si>
    <t>Roberto da Silva Viana</t>
  </si>
  <si>
    <t>Diovane Silva Santos</t>
  </si>
  <si>
    <t>Anderson de Matos</t>
  </si>
  <si>
    <t>Carlos Roberto Felipe</t>
  </si>
  <si>
    <t>Roberto da Silva</t>
  </si>
  <si>
    <t xml:space="preserve">Felipe Xavier dos Santos </t>
  </si>
  <si>
    <t>Juscelino Valentim</t>
  </si>
  <si>
    <t>Eduardo Eustáquio da Silva</t>
  </si>
  <si>
    <t xml:space="preserve">Eduardo Gonçalves de Souza </t>
  </si>
  <si>
    <t>Paulo Barbosa de Oliveira</t>
  </si>
  <si>
    <t>Helton Tadeu da Silva dos Santos</t>
  </si>
  <si>
    <t>Willer Miranda Ferreira</t>
  </si>
  <si>
    <t xml:space="preserve">Moisé Coimbra Pereira </t>
  </si>
  <si>
    <t>Fábio Rodrigues de Matos</t>
  </si>
  <si>
    <t>Antonio Candido Ramos</t>
  </si>
  <si>
    <t>Mauro Figueiras</t>
  </si>
  <si>
    <t>Josér Luiz Auxiliador dos Reis</t>
  </si>
  <si>
    <t>Hamilton Barbosa</t>
  </si>
  <si>
    <t>Ronaldo Sergio Dias</t>
  </si>
  <si>
    <t>Edson Rodrigues Mangabeira</t>
  </si>
  <si>
    <t>Rogério dos Santos</t>
  </si>
  <si>
    <t>Vanderley Rodrigues Gomes</t>
  </si>
  <si>
    <t>Itamar Lobato Nogueira Filho</t>
  </si>
  <si>
    <t>Eduardo Rodrigues dos Reis</t>
  </si>
  <si>
    <t>Henrique Eustáquio Fantoni</t>
  </si>
  <si>
    <t>Reginaldo Costa Reis</t>
  </si>
  <si>
    <t>Leandro Vieira Costa</t>
  </si>
  <si>
    <t>Flavio Fernandes Moreira</t>
  </si>
  <si>
    <t>Roberto Catarina de Freitas</t>
  </si>
  <si>
    <t>Reginaldo Rodrigues Civineli</t>
  </si>
  <si>
    <t>Pedro Viana Moreira</t>
  </si>
  <si>
    <t>Evaldo Gonçalves Ferreira</t>
  </si>
  <si>
    <t>Lincoln Henrique da Silva</t>
  </si>
  <si>
    <t>Elias Gonçalves Rosa</t>
  </si>
  <si>
    <t>Valdemar Costa Souza</t>
  </si>
  <si>
    <t>Jonatas Marques Pires da Silva</t>
  </si>
  <si>
    <t>Ailton José de Castro</t>
  </si>
  <si>
    <t>Antonio Carlos da Silva</t>
  </si>
  <si>
    <t>Dilermando José da Silva</t>
  </si>
  <si>
    <t>Geraldo Carlos dos Santos</t>
  </si>
  <si>
    <t>Carlos César Miranda Colares</t>
  </si>
  <si>
    <t>Mateus Fernandes de Oliveira Souza Lopes</t>
  </si>
  <si>
    <t>André Luiz dos Santos</t>
  </si>
  <si>
    <t>Edson da Silva Campos</t>
  </si>
  <si>
    <t>Davidson Henrique dos Santos</t>
  </si>
  <si>
    <t>João Francisco Rosa.</t>
  </si>
  <si>
    <t>Carlos Alberto Alves</t>
  </si>
  <si>
    <t>José Carlos Pinheiro</t>
  </si>
  <si>
    <t>Roberto Alves da Silva</t>
  </si>
  <si>
    <t>Ricardo Duarte Pereira</t>
  </si>
  <si>
    <t>Celio Santos de Oliveira</t>
  </si>
  <si>
    <t>Alexandre Tiago Paula Aquino de Freitas</t>
  </si>
  <si>
    <t>Douglas Rodrigo Santos Silva</t>
  </si>
  <si>
    <t>Wilmar Alves</t>
  </si>
  <si>
    <t>Fabiano Carlos Cabral</t>
  </si>
  <si>
    <t>Ronaldo Mendes dos Santos</t>
  </si>
  <si>
    <t>Felipe Mozart Neves</t>
  </si>
  <si>
    <t>Willian Rocha</t>
  </si>
  <si>
    <t>Alex Antonio Gonsalves</t>
  </si>
  <si>
    <t>Jordano Silva Andrade</t>
  </si>
  <si>
    <t>Adriano de Morais França</t>
  </si>
  <si>
    <t>Paulo Leite da Silva</t>
  </si>
  <si>
    <t>Rafael Cruz</t>
  </si>
  <si>
    <t>Rubens Alves de Jesus</t>
  </si>
  <si>
    <t>Wanderson Patrick Barbosa</t>
  </si>
  <si>
    <t>Ronan Eduardo da Silva</t>
  </si>
  <si>
    <t>André Luiz de Oliveira</t>
  </si>
  <si>
    <t>Wagner Jose de Paula</t>
  </si>
  <si>
    <t xml:space="preserve">João Sales Pereira </t>
  </si>
  <si>
    <t>Wagner Antonio Correa</t>
  </si>
  <si>
    <t>Silas da Silva Rodrigue3s</t>
  </si>
  <si>
    <t>Valter Luiz Lucas</t>
  </si>
  <si>
    <t>Ismar dos Santos</t>
  </si>
  <si>
    <t>José Geraldo dos Santos Pereira</t>
  </si>
  <si>
    <t>Claudionor Ferreira Souza</t>
  </si>
  <si>
    <t>José Luiz Candido da Silva</t>
  </si>
  <si>
    <t>Jean Carlos Gomes Lopes</t>
  </si>
  <si>
    <t>Alexandre Alves Campos</t>
  </si>
  <si>
    <t>Pedro João de Matos</t>
  </si>
  <si>
    <t>Joelbert Xavier dos Santos</t>
  </si>
  <si>
    <t>Ramon Kenedy Monteiro Lima</t>
  </si>
  <si>
    <t>João Carlos da Silva</t>
  </si>
  <si>
    <t>Frederico Durães</t>
  </si>
  <si>
    <t>Claudinei Araujo dos Santos</t>
  </si>
  <si>
    <t>Claudinei Rodrigues de Lima</t>
  </si>
  <si>
    <t>Mansifield da Silva Soares Filho</t>
  </si>
  <si>
    <t>Regiano José Anastácio.</t>
  </si>
  <si>
    <t>Luiz Claudio Dutra</t>
  </si>
  <si>
    <t>Antônio Henrique dos Santos Souza</t>
  </si>
  <si>
    <t>Itamar Costa de Oliveira</t>
  </si>
  <si>
    <t>08 HORAS</t>
  </si>
  <si>
    <t>Fernando Sergio Teixeira</t>
  </si>
  <si>
    <t>BH - Cidadania Vila Coqueiral</t>
  </si>
  <si>
    <t>José Raimundo da Silva Júnior</t>
  </si>
  <si>
    <t>Luiz Henrique Moreira de Aguiar</t>
  </si>
  <si>
    <t>Valtair Cassimiro do Nascimento</t>
  </si>
  <si>
    <t>Agnaldo Henrique Felix dos Santos</t>
  </si>
  <si>
    <t>Julio Cesar Nunes</t>
  </si>
  <si>
    <t>Thiago Araújo Santana dos Santos</t>
  </si>
  <si>
    <t>Wellington Pereira da Silva</t>
  </si>
  <si>
    <t>Roberto Rivelino do Nascimento</t>
  </si>
  <si>
    <t>Antonio Carlos Braz</t>
  </si>
  <si>
    <t>Wandercy de Fatima B. Madureira</t>
  </si>
  <si>
    <t>Washington Luiz da Silva</t>
  </si>
  <si>
    <t>Marco Antonio de Barros Vieira</t>
  </si>
  <si>
    <t>Silvino Lobo Neto</t>
  </si>
  <si>
    <t>Douglas Elias Adadde</t>
  </si>
  <si>
    <t>José Batista dos Santos</t>
  </si>
  <si>
    <t>Alvaro Mágno Xavier</t>
  </si>
  <si>
    <t>Alex Adriano dos Santos</t>
  </si>
  <si>
    <t>Tarso Inácio Longo Gomes</t>
  </si>
  <si>
    <t>Edson Luiz Pereira</t>
  </si>
  <si>
    <t xml:space="preserve">Bruno Conceição Lima </t>
  </si>
  <si>
    <t>Geraldo Magela Martins</t>
  </si>
  <si>
    <t>Paulo Márcio Gonçalves Silva</t>
  </si>
  <si>
    <t>Cleuder Irias Rosa Samora</t>
  </si>
  <si>
    <t xml:space="preserve">Johnny Campos do Carmo </t>
  </si>
  <si>
    <t>Gabriel Zacarias dos Santos da Silva</t>
  </si>
  <si>
    <t>Antonio Lucindo</t>
  </si>
  <si>
    <t>Jose Souza Cunha</t>
  </si>
  <si>
    <t>Antonio Vieira dos Reis Júnior</t>
  </si>
  <si>
    <t>Renato Luiz dos Santos</t>
  </si>
  <si>
    <t>Leandro Carlos dos Santos</t>
  </si>
  <si>
    <t>Marcelo Pereira de Jesus</t>
  </si>
  <si>
    <t>Valdeir de Souza Silva</t>
  </si>
  <si>
    <t>Gilmar de Albuquerque</t>
  </si>
  <si>
    <t>Genadir Alves</t>
  </si>
  <si>
    <t xml:space="preserve">Ronaldo Costa- </t>
  </si>
  <si>
    <t>Marco Antonio dos Santos</t>
  </si>
  <si>
    <t>Euflosino José de Souza Neto</t>
  </si>
  <si>
    <t>Luiz Domingos Fidelis</t>
  </si>
  <si>
    <t>Wellington Ferreira Castro</t>
  </si>
  <si>
    <t>Adilson de Souza</t>
  </si>
  <si>
    <t>Denis David do Nascimento</t>
  </si>
  <si>
    <t>Maurilio Oliveira</t>
  </si>
  <si>
    <t>Gessi Gomes da Silva</t>
  </si>
  <si>
    <t>Alair da Silva</t>
  </si>
  <si>
    <t>Wenderson Alves da Silveira</t>
  </si>
  <si>
    <t>Geovani Rodrigues Pereira</t>
  </si>
  <si>
    <t>Alysson Assis da Conceição</t>
  </si>
  <si>
    <t>Warlley Simião Pereira Souza</t>
  </si>
  <si>
    <t>Cipriano Edson da Cunha</t>
  </si>
  <si>
    <t>Wagner Tavares Eudes</t>
  </si>
  <si>
    <t>Elton Gonsalves Faria</t>
  </si>
  <si>
    <t>Juventino Correia de Almeida</t>
  </si>
  <si>
    <t>Ednelson Andrade Silva</t>
  </si>
  <si>
    <t>Rosselito Matusalem de Souza</t>
  </si>
  <si>
    <t>Warlei Dutra Pinto</t>
  </si>
  <si>
    <t>Naftali Ferreira de Souza</t>
  </si>
  <si>
    <t>José Marcelo Trindade</t>
  </si>
  <si>
    <t>José Henriques Gomes-</t>
  </si>
  <si>
    <t>Cristiano Gomes Fernandes</t>
  </si>
  <si>
    <t>Samuel Pereira Coelho</t>
  </si>
  <si>
    <t>Madson de Jesus Alves</t>
  </si>
  <si>
    <t>Clinston Gomes Souza</t>
  </si>
  <si>
    <t>Cid Francisco de Andrade</t>
  </si>
  <si>
    <t>Adriano de Oliveira Alvino</t>
  </si>
  <si>
    <t>Isaac Alves Nascimento</t>
  </si>
  <si>
    <t>Lincoln Fonseca Pereira dos Santos</t>
  </si>
  <si>
    <t>Valmir Lopes da Silva</t>
  </si>
  <si>
    <t>Adair Antonio da Silva</t>
  </si>
  <si>
    <t>Nilton Vieira Braga</t>
  </si>
  <si>
    <t>Nillton Geraldo dos Santos</t>
  </si>
  <si>
    <t>Antonio Tadeu Chamom</t>
  </si>
  <si>
    <t>Valmir Pereira da Silva</t>
  </si>
  <si>
    <t>Walbert Luiz de Oliveira</t>
  </si>
  <si>
    <t xml:space="preserve">Alexsandro Francisco Faria </t>
  </si>
  <si>
    <t>Rodolfo Honorato Val</t>
  </si>
  <si>
    <t>Marcelino Moura Ventura</t>
  </si>
  <si>
    <t>Marcos Tadeu Graciano Matos</t>
  </si>
  <si>
    <t xml:space="preserve">Wender Renato Silva </t>
  </si>
  <si>
    <t>Pedro Henrique Souza Garcia</t>
  </si>
  <si>
    <t>Willian Douglas da Silva Oliveira</t>
  </si>
  <si>
    <t>Valdinei Henrique Leandro de Freitas</t>
  </si>
  <si>
    <t>Linicker Fonseca Pereira dos Santos</t>
  </si>
  <si>
    <t>Wayne Robson da Silva</t>
  </si>
  <si>
    <t>Leonardo dos Santos</t>
  </si>
  <si>
    <t>Decio Francisco dos Santos</t>
  </si>
  <si>
    <t>Antonio Francisco de Paula</t>
  </si>
  <si>
    <t>Julio Cesar Rocha de Oliveira</t>
  </si>
  <si>
    <t>Milton Louzada de Oliveira</t>
  </si>
  <si>
    <t>Ultimo José de Castro</t>
  </si>
  <si>
    <t>Sidney de Souza Vieira</t>
  </si>
  <si>
    <t>Onesimo Marques</t>
  </si>
  <si>
    <t>Rildo de Souza Justino</t>
  </si>
  <si>
    <t>Marcos Antonio Alves de Souza</t>
  </si>
  <si>
    <t>Adailton Rodrigo -</t>
  </si>
  <si>
    <t>Deodete de Oliveira Souza</t>
  </si>
  <si>
    <t>Ailton Ferreira Matos Almeida</t>
  </si>
  <si>
    <t>Wallace Gonçalves Soares</t>
  </si>
  <si>
    <t>Deoclides Luzia Martins Nunes</t>
  </si>
  <si>
    <t>Rodnei Cesar Clark</t>
  </si>
  <si>
    <t>Helbert Gustavo Dinelli</t>
  </si>
  <si>
    <t>Jaques Evaristo do Carmo</t>
  </si>
  <si>
    <t>Anderson Cordeiro da Silva</t>
  </si>
  <si>
    <t>Roberto Carlos Bertoni dos Santos</t>
  </si>
  <si>
    <t>Márcio Fabio de Paula</t>
  </si>
  <si>
    <t xml:space="preserve">Ricardo Lucio Athanasio </t>
  </si>
  <si>
    <t>Geraldo Magela Ferreira Santos</t>
  </si>
  <si>
    <t>Tiago Rodrigues Dias</t>
  </si>
  <si>
    <t xml:space="preserve">Roberto Alves de Carvalho </t>
  </si>
  <si>
    <t>Carlos Antonio Dias</t>
  </si>
  <si>
    <t>Charles Robert Virgilio</t>
  </si>
  <si>
    <t>Thiago Henrique Silva</t>
  </si>
  <si>
    <t>Jorismar Alves de Oliveira</t>
  </si>
  <si>
    <t>Jonas Policarpo Filho</t>
  </si>
  <si>
    <t>Lourival Cardoso</t>
  </si>
  <si>
    <t>Fabio Luiz de Oliveira</t>
  </si>
  <si>
    <t xml:space="preserve">André Lírio Dias </t>
  </si>
  <si>
    <t>Marcos Maciel da Rocha</t>
  </si>
  <si>
    <t>Rogerio Flores Fernandes</t>
  </si>
  <si>
    <t xml:space="preserve">Marcelo Nunes da Silva </t>
  </si>
  <si>
    <t xml:space="preserve"> Cesar Alencar</t>
  </si>
  <si>
    <t>Danilo de Abreu Costa</t>
  </si>
  <si>
    <t>Tiago Correia da Silva</t>
  </si>
  <si>
    <t>Everaldo Aparecido de Souza</t>
  </si>
  <si>
    <t>Ronepterson Gomes da Silva</t>
  </si>
  <si>
    <t xml:space="preserve">Ailson Rodrigues da Silva - </t>
  </si>
  <si>
    <t>Celso Felix Torres</t>
  </si>
  <si>
    <t>Romildo José da Silva-</t>
  </si>
  <si>
    <t>Luiz Carlos Martins dos Santos</t>
  </si>
  <si>
    <t>Samuel Alves Siqueira</t>
  </si>
  <si>
    <t>Saulo Luiz Barbosa Barcelo</t>
  </si>
  <si>
    <t>Sérgio Benfica Moreira</t>
  </si>
  <si>
    <t>Jeferson Batista Pires</t>
  </si>
  <si>
    <t>Geraldo Pereira da Silva</t>
  </si>
  <si>
    <t>Luiz Carlos dos Santos</t>
  </si>
  <si>
    <t>Marcio Cipriano</t>
  </si>
  <si>
    <t>Adimar Costa Goulart</t>
  </si>
  <si>
    <t>Glauber Marques Abreu da Rocha</t>
  </si>
  <si>
    <t>Luiz Claudio Rodrigues dos Anjos</t>
  </si>
  <si>
    <t xml:space="preserve">Edenis Lucas Martins </t>
  </si>
  <si>
    <t>Francisco Castro de Oliveira</t>
  </si>
  <si>
    <t>Sérgio Pereira da Silva</t>
  </si>
  <si>
    <t>Geraldo Francisco Abreu</t>
  </si>
  <si>
    <t>Ordecnat ded Oliveira Pereira</t>
  </si>
  <si>
    <t>Nelson Henrique Dias</t>
  </si>
  <si>
    <t>Hamilton Barreto do Couto</t>
  </si>
  <si>
    <t xml:space="preserve">Getúlio Morais Gomes </t>
  </si>
  <si>
    <t>QUANTITATIVO</t>
  </si>
  <si>
    <t xml:space="preserve">TOTAL GERAL </t>
  </si>
  <si>
    <t>recepcionistas e copeiras</t>
  </si>
  <si>
    <t>diversas categorias</t>
  </si>
  <si>
    <t>MOTORISTAS</t>
  </si>
  <si>
    <t>Portaria e Vigilância Desarmada</t>
  </si>
  <si>
    <t>AJUDANTE DE MARCENEIRO - 44H</t>
  </si>
  <si>
    <t>ASCENSORISTA - 30H</t>
  </si>
  <si>
    <t>MARCENEIRO - 44H</t>
  </si>
  <si>
    <t>OFICIAL BOMBEIRO - 44H</t>
  </si>
  <si>
    <t>BOMBEIRO HIDRAULICO E ELETRICO - 44H</t>
  </si>
  <si>
    <t>ELETRICISTA PREDIAL - 44H</t>
  </si>
  <si>
    <t>OFICIAL ELETRICISTA - 44H</t>
  </si>
  <si>
    <t>SERVIÇOS DE CARPINTARIA - 44H</t>
  </si>
  <si>
    <t>TÉCNICO EM TELECOMUNICAÇÕES - 44H</t>
  </si>
  <si>
    <t>PINTOR - 44H</t>
  </si>
  <si>
    <t>TÉC. SERV. DE PROTEÇÃO E SONORIZAÇÃO - 44H</t>
  </si>
  <si>
    <t>TÉC. SERV. DE MONITORAMENTO - 36H</t>
  </si>
  <si>
    <t>TRAB BRAÇAL / CARREGADOR - 44H</t>
  </si>
  <si>
    <t>TÉCNICOS DE EDIFICAÇÃO - 44H</t>
  </si>
  <si>
    <t>COPEIRA - 44H</t>
  </si>
  <si>
    <t>RECEPCIONISTA - 44H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</si>
</sst>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6"/>
      <name val="Arial"/>
      <family val="2"/>
    </font>
    <font>
      <b/>
      <sz val="11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7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sz val="5"/>
      <name val="Calibri"/>
      <family val="2"/>
    </font>
    <font>
      <sz val="5"/>
      <color rgb="FF000000"/>
      <name val="Calibri"/>
      <family val="2"/>
    </font>
    <font>
      <sz val="4"/>
      <color rgb="FF000000"/>
      <name val="Calibri"/>
      <family val="2"/>
    </font>
    <font>
      <b/>
      <sz val="4"/>
      <color rgb="FF000000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7"/>
      <name val="Calibri"/>
      <family val="2"/>
    </font>
    <font>
      <b/>
      <sz val="7"/>
      <color rgb="FF00000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indexed="30"/>
      <name val="Arial"/>
      <family val="2"/>
    </font>
    <font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indexed="16"/>
      <name val="Calibri"/>
      <family val="2"/>
      <scheme val="minor"/>
    </font>
    <font>
      <b/>
      <sz val="11"/>
      <color indexed="16"/>
      <name val="Calibri"/>
      <family val="2"/>
      <scheme val="minor"/>
    </font>
    <font>
      <b/>
      <sz val="10"/>
      <color indexed="16"/>
      <name val="Calibri"/>
      <family val="2"/>
      <scheme val="minor"/>
    </font>
    <font>
      <sz val="9"/>
      <name val="Calibri"/>
      <family val="2"/>
      <scheme val="minor"/>
    </font>
    <font>
      <sz val="9"/>
      <color indexed="16"/>
      <name val="Calibri"/>
      <family val="2"/>
      <scheme val="minor"/>
    </font>
    <font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</patternFill>
    </fill>
    <fill>
      <patternFill patternType="solid">
        <fgColor rgb="FF7F7F7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9">
    <xf numFmtId="0" fontId="0" fillId="0" borderId="0">
      <alignment vertical="center"/>
    </xf>
    <xf numFmtId="166" fontId="9" fillId="0" borderId="0" applyFont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4" fillId="0" borderId="0"/>
    <xf numFmtId="0" fontId="3" fillId="0" borderId="0"/>
    <xf numFmtId="0" fontId="9" fillId="0" borderId="0">
      <alignment vertical="center"/>
    </xf>
    <xf numFmtId="16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166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340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/>
    </xf>
    <xf numFmtId="3" fontId="7" fillId="5" borderId="5" xfId="0" applyNumberFormat="1" applyFont="1" applyFill="1" applyBorder="1" applyAlignment="1">
      <alignment horizontal="center" vertical="center"/>
    </xf>
    <xf numFmtId="0" fontId="12" fillId="0" borderId="0" xfId="3"/>
    <xf numFmtId="0" fontId="4" fillId="0" borderId="0" xfId="5"/>
    <xf numFmtId="0" fontId="0" fillId="4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1" fontId="18" fillId="0" borderId="18" xfId="0" applyNumberFormat="1" applyFont="1" applyFill="1" applyBorder="1" applyAlignment="1">
      <alignment horizontal="center" vertical="center" wrapText="1"/>
    </xf>
    <xf numFmtId="4" fontId="18" fillId="0" borderId="18" xfId="0" applyNumberFormat="1" applyFont="1" applyFill="1" applyBorder="1" applyAlignment="1">
      <alignment horizontal="center" vertical="center" wrapText="1"/>
    </xf>
    <xf numFmtId="2" fontId="18" fillId="0" borderId="18" xfId="0" applyNumberFormat="1" applyFont="1" applyFill="1" applyBorder="1" applyAlignment="1">
      <alignment horizontal="center" vertical="center" wrapText="1"/>
    </xf>
    <xf numFmtId="10" fontId="18" fillId="0" borderId="18" xfId="0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9" fontId="18" fillId="0" borderId="18" xfId="0" applyNumberFormat="1" applyFont="1" applyFill="1" applyBorder="1" applyAlignment="1">
      <alignment horizontal="center" vertical="center" wrapText="1"/>
    </xf>
    <xf numFmtId="4" fontId="18" fillId="0" borderId="20" xfId="0" applyNumberFormat="1" applyFont="1" applyFill="1" applyBorder="1" applyAlignment="1">
      <alignment horizontal="center" vertical="center" wrapText="1"/>
    </xf>
    <xf numFmtId="4" fontId="20" fillId="0" borderId="18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165" fontId="0" fillId="0" borderId="0" xfId="13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6" borderId="30" xfId="0" applyFont="1" applyFill="1" applyBorder="1" applyAlignment="1">
      <alignment horizontal="center" vertical="center" wrapText="1"/>
    </xf>
    <xf numFmtId="4" fontId="24" fillId="0" borderId="5" xfId="0" applyNumberFormat="1" applyFont="1" applyFill="1" applyBorder="1" applyAlignment="1">
      <alignment vertical="center" wrapText="1"/>
    </xf>
    <xf numFmtId="3" fontId="24" fillId="0" borderId="5" xfId="0" applyNumberFormat="1" applyFont="1" applyFill="1" applyBorder="1" applyAlignment="1">
      <alignment horizontal="center" vertical="center" wrapText="1"/>
    </xf>
    <xf numFmtId="165" fontId="24" fillId="0" borderId="30" xfId="13" applyFont="1" applyFill="1" applyBorder="1" applyAlignment="1">
      <alignment vertical="center" wrapText="1"/>
    </xf>
    <xf numFmtId="165" fontId="23" fillId="0" borderId="33" xfId="13" applyFont="1" applyFill="1" applyBorder="1" applyAlignment="1">
      <alignment vertical="center" wrapText="1"/>
    </xf>
    <xf numFmtId="4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16" xfId="0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0" fillId="0" borderId="5" xfId="0" applyFill="1" applyBorder="1" applyAlignment="1">
      <alignment horizontal="left" vertical="center"/>
    </xf>
    <xf numFmtId="3" fontId="5" fillId="3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0" fontId="26" fillId="0" borderId="0" xfId="0" applyFont="1">
      <alignment vertical="center"/>
    </xf>
    <xf numFmtId="10" fontId="26" fillId="2" borderId="5" xfId="21" applyNumberFormat="1" applyFont="1" applyFill="1" applyBorder="1" applyAlignment="1">
      <alignment vertical="center"/>
    </xf>
    <xf numFmtId="10" fontId="26" fillId="2" borderId="5" xfId="21" applyNumberFormat="1" applyFont="1" applyFill="1" applyBorder="1" applyAlignment="1">
      <alignment horizontal="center" vertical="center" wrapText="1"/>
    </xf>
    <xf numFmtId="10" fontId="26" fillId="2" borderId="5" xfId="21" applyNumberFormat="1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3" fontId="25" fillId="2" borderId="5" xfId="0" applyNumberFormat="1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vertical="center" wrapText="1"/>
    </xf>
    <xf numFmtId="0" fontId="26" fillId="5" borderId="5" xfId="0" applyFont="1" applyFill="1" applyBorder="1" applyAlignment="1">
      <alignment vertical="center" wrapText="1"/>
    </xf>
    <xf numFmtId="0" fontId="26" fillId="5" borderId="5" xfId="0" applyFont="1" applyFill="1" applyBorder="1" applyAlignment="1">
      <alignment horizontal="center" vertical="center" wrapText="1"/>
    </xf>
    <xf numFmtId="3" fontId="25" fillId="5" borderId="5" xfId="0" applyNumberFormat="1" applyFont="1" applyFill="1" applyBorder="1" applyAlignment="1">
      <alignment horizontal="center" vertical="center"/>
    </xf>
    <xf numFmtId="3" fontId="26" fillId="0" borderId="5" xfId="0" applyNumberFormat="1" applyFont="1" applyFill="1" applyBorder="1" applyAlignment="1">
      <alignment horizontal="center" vertical="center"/>
    </xf>
    <xf numFmtId="0" fontId="26" fillId="4" borderId="0" xfId="0" applyFont="1" applyFill="1">
      <alignment vertical="center"/>
    </xf>
    <xf numFmtId="0" fontId="26" fillId="2" borderId="5" xfId="0" applyFont="1" applyFill="1" applyBorder="1" applyAlignment="1">
      <alignment horizontal="right" vertical="center" wrapText="1"/>
    </xf>
    <xf numFmtId="0" fontId="25" fillId="8" borderId="5" xfId="0" applyFont="1" applyFill="1" applyBorder="1" applyAlignment="1">
      <alignment horizontal="center" vertical="center" wrapText="1"/>
    </xf>
    <xf numFmtId="10" fontId="26" fillId="0" borderId="5" xfId="20" applyNumberFormat="1" applyFont="1" applyFill="1" applyBorder="1" applyAlignment="1">
      <alignment horizontal="center" vertical="center" wrapText="1"/>
    </xf>
    <xf numFmtId="10" fontId="26" fillId="0" borderId="8" xfId="20" applyNumberFormat="1" applyFont="1" applyFill="1" applyBorder="1" applyAlignment="1">
      <alignment horizontal="center" vertical="center" wrapText="1"/>
    </xf>
    <xf numFmtId="1" fontId="26" fillId="4" borderId="5" xfId="20" applyNumberFormat="1" applyFont="1" applyFill="1" applyBorder="1" applyAlignment="1">
      <alignment horizontal="center" vertical="center"/>
    </xf>
    <xf numFmtId="0" fontId="26" fillId="0" borderId="5" xfId="22" applyFont="1" applyFill="1" applyBorder="1" applyAlignment="1">
      <alignment horizontal="left" vertical="center"/>
    </xf>
    <xf numFmtId="10" fontId="26" fillId="0" borderId="11" xfId="20" applyNumberFormat="1" applyFont="1" applyFill="1" applyBorder="1" applyAlignment="1">
      <alignment horizontal="center" vertical="center" wrapText="1"/>
    </xf>
    <xf numFmtId="1" fontId="26" fillId="0" borderId="5" xfId="20" applyNumberFormat="1" applyFont="1" applyFill="1" applyBorder="1" applyAlignment="1">
      <alignment horizontal="left" vertical="center"/>
    </xf>
    <xf numFmtId="0" fontId="27" fillId="0" borderId="5" xfId="22" applyFont="1" applyFill="1" applyBorder="1" applyAlignment="1">
      <alignment horizontal="left"/>
    </xf>
    <xf numFmtId="0" fontId="26" fillId="0" borderId="5" xfId="22" applyNumberFormat="1" applyFont="1" applyFill="1" applyBorder="1" applyAlignment="1">
      <alignment horizontal="left" vertical="center"/>
    </xf>
    <xf numFmtId="0" fontId="27" fillId="0" borderId="5" xfId="22" applyFont="1" applyFill="1" applyBorder="1" applyAlignment="1">
      <alignment horizontal="left" vertical="center"/>
    </xf>
    <xf numFmtId="0" fontId="26" fillId="0" borderId="5" xfId="22" applyFont="1" applyFill="1" applyBorder="1" applyAlignment="1">
      <alignment vertical="center" wrapText="1"/>
    </xf>
    <xf numFmtId="0" fontId="26" fillId="0" borderId="5" xfId="0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vertical="center"/>
    </xf>
    <xf numFmtId="0" fontId="27" fillId="0" borderId="5" xfId="0" applyNumberFormat="1" applyFont="1" applyFill="1" applyBorder="1" applyAlignment="1">
      <alignment vertical="center"/>
    </xf>
    <xf numFmtId="0" fontId="29" fillId="0" borderId="0" xfId="0" applyFont="1" applyAlignment="1">
      <alignment horizontal="left" vertical="center" wrapText="1" indent="1"/>
    </xf>
    <xf numFmtId="0" fontId="0" fillId="9" borderId="0" xfId="0" applyFill="1" applyAlignment="1">
      <alignment horizontal="left" vertical="center" wrapText="1" indent="1"/>
    </xf>
    <xf numFmtId="0" fontId="30" fillId="0" borderId="5" xfId="0" applyFont="1" applyBorder="1" applyAlignment="1">
      <alignment vertical="center" wrapText="1"/>
    </xf>
    <xf numFmtId="49" fontId="26" fillId="4" borderId="5" xfId="26" applyNumberFormat="1" applyFont="1" applyFill="1" applyBorder="1" applyAlignment="1">
      <alignment horizontal="center" vertical="center" wrapText="1"/>
    </xf>
    <xf numFmtId="49" fontId="26" fillId="0" borderId="5" xfId="26" applyNumberFormat="1" applyFont="1" applyFill="1" applyBorder="1" applyAlignment="1">
      <alignment horizontal="center" vertical="center" wrapText="1"/>
    </xf>
    <xf numFmtId="0" fontId="26" fillId="0" borderId="5" xfId="26" applyFont="1" applyFill="1" applyBorder="1" applyAlignment="1">
      <alignment horizontal="center" vertical="center" wrapText="1"/>
    </xf>
    <xf numFmtId="0" fontId="26" fillId="4" borderId="5" xfId="26" applyFont="1" applyFill="1" applyBorder="1" applyAlignment="1">
      <alignment horizontal="center" vertical="center" wrapText="1"/>
    </xf>
    <xf numFmtId="0" fontId="26" fillId="0" borderId="5" xfId="26" applyFont="1" applyBorder="1" applyAlignment="1">
      <alignment horizontal="center" vertical="center" wrapText="1"/>
    </xf>
    <xf numFmtId="0" fontId="26" fillId="0" borderId="11" xfId="26" applyFont="1" applyFill="1" applyBorder="1" applyAlignment="1">
      <alignment horizontal="center" vertical="center" wrapText="1"/>
    </xf>
    <xf numFmtId="0" fontId="26" fillId="4" borderId="11" xfId="26" applyFont="1" applyFill="1" applyBorder="1" applyAlignment="1">
      <alignment horizontal="center" vertical="center" wrapText="1"/>
    </xf>
    <xf numFmtId="3" fontId="26" fillId="4" borderId="5" xfId="26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Border="1">
      <alignment vertical="center"/>
    </xf>
    <xf numFmtId="10" fontId="26" fillId="4" borderId="5" xfId="23" applyNumberFormat="1" applyFont="1" applyFill="1" applyBorder="1" applyAlignment="1">
      <alignment horizontal="left" vertical="center" wrapText="1"/>
    </xf>
    <xf numFmtId="49" fontId="26" fillId="4" borderId="11" xfId="26" applyNumberFormat="1" applyFont="1" applyFill="1" applyBorder="1" applyAlignment="1">
      <alignment horizontal="center" vertical="center" wrapText="1"/>
    </xf>
    <xf numFmtId="49" fontId="26" fillId="0" borderId="11" xfId="26" applyNumberFormat="1" applyFont="1" applyFill="1" applyBorder="1" applyAlignment="1">
      <alignment horizontal="center" vertical="center" wrapText="1"/>
    </xf>
    <xf numFmtId="0" fontId="26" fillId="0" borderId="11" xfId="26" applyFont="1" applyBorder="1" applyAlignment="1">
      <alignment horizontal="center" vertical="center" wrapText="1"/>
    </xf>
    <xf numFmtId="3" fontId="26" fillId="4" borderId="6" xfId="26" applyNumberFormat="1" applyFont="1" applyFill="1" applyBorder="1" applyAlignment="1">
      <alignment horizontal="center" vertical="center"/>
    </xf>
    <xf numFmtId="10" fontId="26" fillId="2" borderId="5" xfId="21" applyNumberFormat="1" applyFont="1" applyFill="1" applyBorder="1" applyAlignment="1">
      <alignment vertical="center" wrapText="1"/>
    </xf>
    <xf numFmtId="0" fontId="26" fillId="4" borderId="5" xfId="19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4" borderId="30" xfId="0" applyNumberFormat="1" applyFont="1" applyFill="1" applyBorder="1" applyAlignment="1">
      <alignment horizontal="left" vertical="center" wrapText="1"/>
    </xf>
    <xf numFmtId="0" fontId="26" fillId="0" borderId="30" xfId="0" applyNumberFormat="1" applyFont="1" applyFill="1" applyBorder="1" applyAlignment="1">
      <alignment horizontal="left" vertical="center" wrapText="1"/>
    </xf>
    <xf numFmtId="0" fontId="26" fillId="0" borderId="25" xfId="0" applyNumberFormat="1" applyFont="1" applyFill="1" applyBorder="1" applyAlignment="1">
      <alignment horizontal="left" vertical="center" wrapText="1"/>
    </xf>
    <xf numFmtId="0" fontId="26" fillId="4" borderId="5" xfId="0" applyFont="1" applyFill="1" applyBorder="1">
      <alignment vertical="center"/>
    </xf>
    <xf numFmtId="0" fontId="26" fillId="4" borderId="5" xfId="0" applyFont="1" applyFill="1" applyBorder="1" applyAlignment="1">
      <alignment horizontal="left" vertical="center" wrapText="1"/>
    </xf>
    <xf numFmtId="0" fontId="26" fillId="4" borderId="25" xfId="0" applyNumberFormat="1" applyFont="1" applyFill="1" applyBorder="1" applyAlignment="1">
      <alignment horizontal="left" vertical="center" wrapText="1"/>
    </xf>
    <xf numFmtId="0" fontId="26" fillId="4" borderId="25" xfId="0" applyNumberFormat="1" applyFont="1" applyFill="1" applyBorder="1" applyAlignment="1">
      <alignment horizontal="left" vertical="center"/>
    </xf>
    <xf numFmtId="0" fontId="26" fillId="0" borderId="25" xfId="0" applyNumberFormat="1" applyFont="1" applyFill="1" applyBorder="1" applyAlignment="1">
      <alignment horizontal="left" vertical="center"/>
    </xf>
    <xf numFmtId="0" fontId="26" fillId="4" borderId="5" xfId="0" applyNumberFormat="1" applyFont="1" applyFill="1" applyBorder="1" applyAlignment="1">
      <alignment horizontal="left" vertical="center" wrapText="1"/>
    </xf>
    <xf numFmtId="0" fontId="26" fillId="0" borderId="25" xfId="0" applyFont="1" applyBorder="1">
      <alignment vertical="center"/>
    </xf>
    <xf numFmtId="0" fontId="26" fillId="4" borderId="34" xfId="0" applyNumberFormat="1" applyFont="1" applyFill="1" applyBorder="1" applyAlignment="1">
      <alignment vertical="center" wrapText="1"/>
    </xf>
    <xf numFmtId="0" fontId="26" fillId="4" borderId="25" xfId="0" applyFont="1" applyFill="1" applyBorder="1" applyAlignment="1">
      <alignment vertical="center" wrapText="1"/>
    </xf>
    <xf numFmtId="0" fontId="26" fillId="4" borderId="25" xfId="0" applyNumberFormat="1" applyFont="1" applyFill="1" applyBorder="1" applyAlignment="1">
      <alignment wrapText="1"/>
    </xf>
    <xf numFmtId="0" fontId="26" fillId="4" borderId="25" xfId="0" applyFont="1" applyFill="1" applyBorder="1" applyAlignment="1">
      <alignment horizontal="left" vertical="center" wrapText="1"/>
    </xf>
    <xf numFmtId="0" fontId="27" fillId="4" borderId="25" xfId="0" applyFont="1" applyFill="1" applyBorder="1" applyAlignment="1">
      <alignment horizontal="left" vertical="center" wrapText="1"/>
    </xf>
    <xf numFmtId="0" fontId="26" fillId="0" borderId="34" xfId="0" applyFont="1" applyBorder="1" applyAlignment="1">
      <alignment vertical="center"/>
    </xf>
    <xf numFmtId="0" fontId="26" fillId="4" borderId="25" xfId="0" applyFont="1" applyFill="1" applyBorder="1">
      <alignment vertical="center"/>
    </xf>
    <xf numFmtId="0" fontId="26" fillId="4" borderId="38" xfId="0" applyFont="1" applyFill="1" applyBorder="1">
      <alignment vertical="center"/>
    </xf>
    <xf numFmtId="1" fontId="31" fillId="4" borderId="5" xfId="0" applyNumberFormat="1" applyFont="1" applyFill="1" applyBorder="1" applyAlignment="1">
      <alignment horizontal="center" vertical="center" wrapText="1"/>
    </xf>
    <xf numFmtId="1" fontId="31" fillId="4" borderId="5" xfId="0" applyNumberFormat="1" applyFont="1" applyFill="1" applyBorder="1" applyAlignment="1">
      <alignment horizontal="center" vertical="center"/>
    </xf>
    <xf numFmtId="0" fontId="26" fillId="4" borderId="1" xfId="0" applyNumberFormat="1" applyFont="1" applyFill="1" applyBorder="1" applyAlignment="1">
      <alignment horizontal="center" wrapText="1"/>
    </xf>
    <xf numFmtId="0" fontId="32" fillId="4" borderId="1" xfId="0" applyNumberFormat="1" applyFont="1" applyFill="1" applyBorder="1" applyAlignment="1">
      <alignment horizontal="center" vertical="center"/>
    </xf>
    <xf numFmtId="0" fontId="26" fillId="4" borderId="1" xfId="0" applyNumberFormat="1" applyFont="1" applyFill="1" applyBorder="1" applyAlignment="1">
      <alignment wrapText="1"/>
    </xf>
    <xf numFmtId="0" fontId="33" fillId="4" borderId="5" xfId="0" applyNumberFormat="1" applyFont="1" applyFill="1" applyBorder="1" applyAlignment="1">
      <alignment horizontal="center" vertical="center" wrapText="1"/>
    </xf>
    <xf numFmtId="0" fontId="33" fillId="0" borderId="5" xfId="0" applyNumberFormat="1" applyFont="1" applyFill="1" applyBorder="1" applyAlignment="1">
      <alignment horizontal="center" vertical="center" wrapText="1"/>
    </xf>
    <xf numFmtId="0" fontId="26" fillId="8" borderId="5" xfId="0" applyFont="1" applyFill="1" applyBorder="1">
      <alignment vertical="center"/>
    </xf>
    <xf numFmtId="0" fontId="31" fillId="4" borderId="5" xfId="0" applyNumberFormat="1" applyFont="1" applyFill="1" applyBorder="1" applyAlignment="1">
      <alignment horizontal="center" vertical="center"/>
    </xf>
    <xf numFmtId="4" fontId="31" fillId="4" borderId="5" xfId="0" applyNumberFormat="1" applyFont="1" applyFill="1" applyBorder="1" applyAlignment="1">
      <alignment horizontal="center" vertical="center" wrapText="1"/>
    </xf>
    <xf numFmtId="0" fontId="31" fillId="4" borderId="12" xfId="0" applyNumberFormat="1" applyFont="1" applyFill="1" applyBorder="1" applyAlignment="1">
      <alignment horizontal="center" vertical="center"/>
    </xf>
    <xf numFmtId="0" fontId="31" fillId="4" borderId="11" xfId="0" applyNumberFormat="1" applyFont="1" applyFill="1" applyBorder="1" applyAlignment="1">
      <alignment horizontal="center" vertical="center" wrapText="1"/>
    </xf>
    <xf numFmtId="0" fontId="31" fillId="4" borderId="11" xfId="0" applyNumberFormat="1" applyFont="1" applyFill="1" applyBorder="1" applyAlignment="1">
      <alignment vertical="center" wrapText="1"/>
    </xf>
    <xf numFmtId="0" fontId="31" fillId="4" borderId="5" xfId="0" applyNumberFormat="1" applyFont="1" applyFill="1" applyBorder="1" applyAlignment="1">
      <alignment horizontal="center" vertical="center" wrapText="1"/>
    </xf>
    <xf numFmtId="0" fontId="31" fillId="4" borderId="12" xfId="0" applyNumberFormat="1" applyFont="1" applyFill="1" applyBorder="1" applyAlignment="1">
      <alignment horizontal="center" vertical="center" wrapText="1"/>
    </xf>
    <xf numFmtId="0" fontId="26" fillId="0" borderId="0" xfId="0" applyFont="1" applyFill="1">
      <alignment vertical="center"/>
    </xf>
    <xf numFmtId="1" fontId="31" fillId="0" borderId="5" xfId="0" applyNumberFormat="1" applyFont="1" applyFill="1" applyBorder="1" applyAlignment="1">
      <alignment horizontal="center" vertical="center" wrapText="1"/>
    </xf>
    <xf numFmtId="1" fontId="26" fillId="4" borderId="5" xfId="0" applyNumberFormat="1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31" fillId="4" borderId="4" xfId="0" applyNumberFormat="1" applyFont="1" applyFill="1" applyBorder="1" applyAlignment="1">
      <alignment horizontal="center" vertical="center" wrapText="1"/>
    </xf>
    <xf numFmtId="0" fontId="26" fillId="4" borderId="3" xfId="0" applyNumberFormat="1" applyFont="1" applyFill="1" applyBorder="1" applyAlignment="1">
      <alignment horizontal="center" wrapText="1"/>
    </xf>
    <xf numFmtId="0" fontId="26" fillId="4" borderId="3" xfId="0" applyNumberFormat="1" applyFont="1" applyFill="1" applyBorder="1" applyAlignment="1">
      <alignment wrapText="1"/>
    </xf>
    <xf numFmtId="1" fontId="26" fillId="4" borderId="0" xfId="0" applyNumberFormat="1" applyFont="1" applyFill="1">
      <alignment vertical="center"/>
    </xf>
    <xf numFmtId="0" fontId="26" fillId="4" borderId="0" xfId="0" applyFont="1" applyFill="1" applyAlignment="1">
      <alignment horizontal="center" vertical="center"/>
    </xf>
    <xf numFmtId="0" fontId="26" fillId="4" borderId="5" xfId="0" applyNumberFormat="1" applyFont="1" applyFill="1" applyBorder="1" applyAlignment="1">
      <alignment horizontal="center" vertical="center" wrapText="1"/>
    </xf>
    <xf numFmtId="1" fontId="26" fillId="4" borderId="5" xfId="0" applyNumberFormat="1" applyFont="1" applyFill="1" applyBorder="1" applyAlignment="1">
      <alignment horizontal="center" vertical="center" wrapText="1"/>
    </xf>
    <xf numFmtId="4" fontId="26" fillId="4" borderId="25" xfId="0" applyNumberFormat="1" applyFont="1" applyFill="1" applyBorder="1" applyAlignment="1">
      <alignment horizontal="left" vertical="center"/>
    </xf>
    <xf numFmtId="4" fontId="26" fillId="4" borderId="25" xfId="0" applyNumberFormat="1" applyFont="1" applyFill="1" applyBorder="1" applyAlignment="1">
      <alignment horizontal="left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vertical="center"/>
    </xf>
    <xf numFmtId="0" fontId="31" fillId="0" borderId="5" xfId="0" applyNumberFormat="1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1" fontId="31" fillId="4" borderId="11" xfId="0" applyNumberFormat="1" applyFont="1" applyFill="1" applyBorder="1" applyAlignment="1">
      <alignment horizontal="center" vertical="center"/>
    </xf>
    <xf numFmtId="1" fontId="31" fillId="4" borderId="8" xfId="0" applyNumberFormat="1" applyFont="1" applyFill="1" applyBorder="1" applyAlignment="1">
      <alignment horizontal="center" vertical="center"/>
    </xf>
    <xf numFmtId="1" fontId="31" fillId="0" borderId="5" xfId="0" applyNumberFormat="1" applyFont="1" applyFill="1" applyBorder="1" applyAlignment="1">
      <alignment horizontal="center" vertical="center"/>
    </xf>
    <xf numFmtId="0" fontId="31" fillId="4" borderId="11" xfId="0" applyNumberFormat="1" applyFont="1" applyFill="1" applyBorder="1" applyAlignment="1">
      <alignment horizontal="center" vertical="center"/>
    </xf>
    <xf numFmtId="0" fontId="31" fillId="4" borderId="12" xfId="0" applyNumberFormat="1" applyFont="1" applyFill="1" applyBorder="1" applyAlignment="1">
      <alignment horizontal="center" vertical="center"/>
    </xf>
    <xf numFmtId="0" fontId="26" fillId="4" borderId="11" xfId="0" applyNumberFormat="1" applyFont="1" applyFill="1" applyBorder="1" applyAlignment="1">
      <alignment horizontal="center" vertical="center" wrapText="1"/>
    </xf>
    <xf numFmtId="0" fontId="26" fillId="4" borderId="12" xfId="0" applyNumberFormat="1" applyFont="1" applyFill="1" applyBorder="1" applyAlignment="1">
      <alignment horizontal="center" vertical="center" wrapText="1"/>
    </xf>
    <xf numFmtId="0" fontId="31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 wrapText="1"/>
    </xf>
    <xf numFmtId="3" fontId="31" fillId="8" borderId="5" xfId="0" applyNumberFormat="1" applyFont="1" applyFill="1" applyBorder="1" applyAlignment="1">
      <alignment horizontal="left" vertical="center"/>
    </xf>
    <xf numFmtId="0" fontId="26" fillId="8" borderId="5" xfId="0" applyNumberFormat="1" applyFont="1" applyFill="1" applyBorder="1" applyAlignment="1">
      <alignment wrapText="1"/>
    </xf>
    <xf numFmtId="0" fontId="31" fillId="0" borderId="11" xfId="0" applyNumberFormat="1" applyFont="1" applyFill="1" applyBorder="1" applyAlignment="1">
      <alignment horizontal="center" vertical="center"/>
    </xf>
    <xf numFmtId="0" fontId="31" fillId="0" borderId="12" xfId="0" applyNumberFormat="1" applyFont="1" applyFill="1" applyBorder="1" applyAlignment="1">
      <alignment horizontal="center" vertical="center"/>
    </xf>
    <xf numFmtId="0" fontId="31" fillId="0" borderId="7" xfId="0" applyNumberFormat="1" applyFont="1" applyFill="1" applyBorder="1" applyAlignment="1">
      <alignment horizontal="center" vertical="center" wrapText="1"/>
    </xf>
    <xf numFmtId="0" fontId="31" fillId="4" borderId="5" xfId="0" applyNumberFormat="1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31" fillId="4" borderId="11" xfId="0" applyNumberFormat="1" applyFont="1" applyFill="1" applyBorder="1" applyAlignment="1">
      <alignment horizontal="center" vertical="center" wrapText="1"/>
    </xf>
    <xf numFmtId="0" fontId="31" fillId="4" borderId="12" xfId="0" applyNumberFormat="1" applyFont="1" applyFill="1" applyBorder="1" applyAlignment="1">
      <alignment horizontal="center" vertical="center" wrapText="1"/>
    </xf>
    <xf numFmtId="0" fontId="31" fillId="4" borderId="8" xfId="0" applyNumberFormat="1" applyFont="1" applyFill="1" applyBorder="1" applyAlignment="1">
      <alignment horizontal="center" vertical="center" wrapText="1"/>
    </xf>
    <xf numFmtId="0" fontId="31" fillId="4" borderId="9" xfId="0" applyNumberFormat="1" applyFont="1" applyFill="1" applyBorder="1" applyAlignment="1">
      <alignment horizontal="center" vertical="center"/>
    </xf>
    <xf numFmtId="0" fontId="31" fillId="4" borderId="4" xfId="0" applyNumberFormat="1" applyFont="1" applyFill="1" applyBorder="1" applyAlignment="1">
      <alignment horizontal="center" vertical="center"/>
    </xf>
    <xf numFmtId="0" fontId="31" fillId="4" borderId="10" xfId="0" applyNumberFormat="1" applyFont="1" applyFill="1" applyBorder="1" applyAlignment="1">
      <alignment horizontal="center" vertical="center"/>
    </xf>
    <xf numFmtId="0" fontId="31" fillId="4" borderId="5" xfId="0" applyNumberFormat="1" applyFont="1" applyFill="1" applyBorder="1" applyAlignment="1">
      <alignment horizontal="center" vertical="center" wrapText="1"/>
    </xf>
    <xf numFmtId="0" fontId="26" fillId="4" borderId="5" xfId="0" applyFont="1" applyFill="1" applyBorder="1">
      <alignment vertical="center"/>
    </xf>
    <xf numFmtId="0" fontId="32" fillId="0" borderId="0" xfId="0" applyNumberFormat="1" applyFont="1" applyFill="1" applyAlignment="1">
      <alignment horizontal="center" vertical="center"/>
    </xf>
    <xf numFmtId="0" fontId="26" fillId="0" borderId="0" xfId="0" applyFont="1">
      <alignment vertical="center"/>
    </xf>
    <xf numFmtId="0" fontId="31" fillId="0" borderId="6" xfId="0" applyNumberFormat="1" applyFont="1" applyFill="1" applyBorder="1" applyAlignment="1">
      <alignment horizontal="right" vertical="center"/>
    </xf>
    <xf numFmtId="0" fontId="31" fillId="0" borderId="2" xfId="0" applyNumberFormat="1" applyFont="1" applyFill="1" applyBorder="1" applyAlignment="1">
      <alignment horizontal="right" vertical="center"/>
    </xf>
    <xf numFmtId="0" fontId="31" fillId="0" borderId="7" xfId="0" applyNumberFormat="1" applyFont="1" applyFill="1" applyBorder="1" applyAlignment="1">
      <alignment horizontal="right" vertical="center"/>
    </xf>
    <xf numFmtId="3" fontId="31" fillId="8" borderId="6" xfId="0" applyNumberFormat="1" applyFont="1" applyFill="1" applyBorder="1" applyAlignment="1">
      <alignment horizontal="left" vertical="center"/>
    </xf>
    <xf numFmtId="3" fontId="31" fillId="8" borderId="2" xfId="0" applyNumberFormat="1" applyFont="1" applyFill="1" applyBorder="1" applyAlignment="1">
      <alignment horizontal="left" vertical="center"/>
    </xf>
    <xf numFmtId="3" fontId="31" fillId="8" borderId="7" xfId="0" applyNumberFormat="1" applyFont="1" applyFill="1" applyBorder="1" applyAlignment="1">
      <alignment horizontal="left" vertical="center"/>
    </xf>
    <xf numFmtId="0" fontId="26" fillId="4" borderId="8" xfId="0" applyFont="1" applyFill="1" applyBorder="1" applyAlignment="1">
      <alignment horizontal="center" vertical="center" wrapText="1"/>
    </xf>
    <xf numFmtId="0" fontId="34" fillId="4" borderId="11" xfId="0" applyFont="1" applyFill="1" applyBorder="1" applyAlignment="1">
      <alignment horizontal="center" vertical="center" wrapText="1"/>
    </xf>
    <xf numFmtId="0" fontId="34" fillId="4" borderId="12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center" wrapText="1"/>
    </xf>
    <xf numFmtId="0" fontId="31" fillId="0" borderId="35" xfId="0" applyNumberFormat="1" applyFont="1" applyFill="1" applyBorder="1" applyAlignment="1">
      <alignment horizontal="center" vertical="center" wrapText="1"/>
    </xf>
    <xf numFmtId="0" fontId="31" fillId="0" borderId="36" xfId="0" applyNumberFormat="1" applyFont="1" applyFill="1" applyBorder="1" applyAlignment="1">
      <alignment horizontal="center" vertical="center" wrapText="1"/>
    </xf>
    <xf numFmtId="0" fontId="31" fillId="0" borderId="37" xfId="0" applyNumberFormat="1" applyFont="1" applyFill="1" applyBorder="1" applyAlignment="1">
      <alignment horizontal="center" vertical="center" wrapText="1"/>
    </xf>
    <xf numFmtId="0" fontId="26" fillId="0" borderId="35" xfId="0" applyNumberFormat="1" applyFont="1" applyFill="1" applyBorder="1" applyAlignment="1">
      <alignment horizontal="center" vertical="center" wrapText="1"/>
    </xf>
    <xf numFmtId="0" fontId="26" fillId="0" borderId="36" xfId="0" applyNumberFormat="1" applyFont="1" applyFill="1" applyBorder="1" applyAlignment="1">
      <alignment horizontal="center" vertical="center" wrapText="1"/>
    </xf>
    <xf numFmtId="0" fontId="26" fillId="0" borderId="37" xfId="0" applyNumberFormat="1" applyFont="1" applyFill="1" applyBorder="1" applyAlignment="1">
      <alignment horizontal="center" vertical="center" wrapText="1"/>
    </xf>
    <xf numFmtId="3" fontId="31" fillId="0" borderId="5" xfId="0" applyNumberFormat="1" applyFont="1" applyFill="1" applyBorder="1" applyAlignment="1">
      <alignment horizontal="center" vertical="center"/>
    </xf>
    <xf numFmtId="0" fontId="31" fillId="4" borderId="8" xfId="0" applyNumberFormat="1" applyFont="1" applyFill="1" applyBorder="1" applyAlignment="1">
      <alignment horizontal="center" vertical="center"/>
    </xf>
    <xf numFmtId="1" fontId="31" fillId="4" borderId="12" xfId="0" applyNumberFormat="1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 wrapText="1"/>
    </xf>
    <xf numFmtId="0" fontId="26" fillId="4" borderId="5" xfId="0" applyNumberFormat="1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1" fontId="31" fillId="4" borderId="11" xfId="0" applyNumberFormat="1" applyFont="1" applyFill="1" applyBorder="1" applyAlignment="1">
      <alignment horizontal="center" vertical="center" wrapText="1"/>
    </xf>
    <xf numFmtId="1" fontId="31" fillId="4" borderId="12" xfId="0" applyNumberFormat="1" applyFont="1" applyFill="1" applyBorder="1" applyAlignment="1">
      <alignment horizontal="center" vertical="center" wrapText="1"/>
    </xf>
    <xf numFmtId="0" fontId="31" fillId="4" borderId="9" xfId="0" applyNumberFormat="1" applyFont="1" applyFill="1" applyBorder="1" applyAlignment="1">
      <alignment horizontal="center" vertical="center" wrapText="1"/>
    </xf>
    <xf numFmtId="0" fontId="31" fillId="4" borderId="10" xfId="0" applyNumberFormat="1" applyFont="1" applyFill="1" applyBorder="1" applyAlignment="1">
      <alignment horizontal="center" vertical="center" wrapText="1"/>
    </xf>
    <xf numFmtId="2" fontId="31" fillId="4" borderId="5" xfId="0" applyNumberFormat="1" applyFont="1" applyFill="1" applyBorder="1" applyAlignment="1">
      <alignment horizontal="center" vertical="center" wrapText="1"/>
    </xf>
    <xf numFmtId="0" fontId="26" fillId="4" borderId="8" xfId="0" applyNumberFormat="1" applyFont="1" applyFill="1" applyBorder="1" applyAlignment="1">
      <alignment horizontal="center" vertical="center" wrapText="1"/>
    </xf>
    <xf numFmtId="0" fontId="26" fillId="4" borderId="11" xfId="0" applyNumberFormat="1" applyFont="1" applyFill="1" applyBorder="1" applyAlignment="1">
      <alignment horizontal="center" vertical="center"/>
    </xf>
    <xf numFmtId="0" fontId="26" fillId="4" borderId="12" xfId="0" applyNumberFormat="1" applyFont="1" applyFill="1" applyBorder="1" applyAlignment="1">
      <alignment horizontal="center" vertical="center"/>
    </xf>
    <xf numFmtId="0" fontId="26" fillId="4" borderId="8" xfId="0" applyNumberFormat="1" applyFont="1" applyFill="1" applyBorder="1" applyAlignment="1">
      <alignment horizontal="center" vertical="center"/>
    </xf>
    <xf numFmtId="1" fontId="31" fillId="4" borderId="5" xfId="0" applyNumberFormat="1" applyFont="1" applyFill="1" applyBorder="1" applyAlignment="1">
      <alignment horizontal="center" vertical="center"/>
    </xf>
    <xf numFmtId="0" fontId="31" fillId="4" borderId="4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center" vertical="center" wrapText="1"/>
    </xf>
    <xf numFmtId="0" fontId="34" fillId="4" borderId="35" xfId="0" applyFont="1" applyFill="1" applyBorder="1" applyAlignment="1">
      <alignment horizontal="center" vertical="center" wrapText="1"/>
    </xf>
    <xf numFmtId="0" fontId="34" fillId="4" borderId="36" xfId="0" applyFont="1" applyFill="1" applyBorder="1" applyAlignment="1">
      <alignment horizontal="center" vertical="center" wrapText="1"/>
    </xf>
    <xf numFmtId="0" fontId="34" fillId="4" borderId="37" xfId="0" applyFont="1" applyFill="1" applyBorder="1" applyAlignment="1">
      <alignment horizontal="center" vertical="center" wrapText="1"/>
    </xf>
    <xf numFmtId="1" fontId="31" fillId="4" borderId="5" xfId="0" applyNumberFormat="1" applyFont="1" applyFill="1" applyBorder="1" applyAlignment="1">
      <alignment horizontal="center" vertical="center" wrapText="1"/>
    </xf>
    <xf numFmtId="0" fontId="31" fillId="0" borderId="9" xfId="0" applyNumberFormat="1" applyFont="1" applyFill="1" applyBorder="1" applyAlignment="1">
      <alignment horizontal="center" vertical="center" wrapText="1"/>
    </xf>
    <xf numFmtId="0" fontId="31" fillId="0" borderId="10" xfId="0" applyNumberFormat="1" applyFont="1" applyFill="1" applyBorder="1" applyAlignment="1">
      <alignment horizontal="center" vertical="center" wrapText="1"/>
    </xf>
    <xf numFmtId="0" fontId="35" fillId="4" borderId="11" xfId="0" applyNumberFormat="1" applyFont="1" applyFill="1" applyBorder="1" applyAlignment="1">
      <alignment horizontal="center" vertical="center" wrapText="1"/>
    </xf>
    <xf numFmtId="0" fontId="35" fillId="4" borderId="12" xfId="0" applyNumberFormat="1" applyFont="1" applyFill="1" applyBorder="1" applyAlignment="1">
      <alignment horizontal="center" vertical="center" wrapText="1"/>
    </xf>
    <xf numFmtId="0" fontId="35" fillId="4" borderId="8" xfId="0" applyNumberFormat="1" applyFont="1" applyFill="1" applyBorder="1" applyAlignment="1">
      <alignment horizontal="center" vertical="center" wrapText="1"/>
    </xf>
    <xf numFmtId="0" fontId="35" fillId="4" borderId="35" xfId="0" applyNumberFormat="1" applyFont="1" applyFill="1" applyBorder="1" applyAlignment="1">
      <alignment horizontal="center" vertical="center" wrapText="1"/>
    </xf>
    <xf numFmtId="0" fontId="35" fillId="4" borderId="37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7" fillId="3" borderId="6" xfId="0" applyNumberFormat="1" applyFont="1" applyFill="1" applyBorder="1" applyAlignment="1">
      <alignment horizontal="right" vertical="center" wrapText="1"/>
    </xf>
    <xf numFmtId="0" fontId="7" fillId="5" borderId="2" xfId="0" applyNumberFormat="1" applyFont="1" applyFill="1" applyBorder="1" applyAlignment="1">
      <alignment horizontal="right" vertical="center" wrapText="1"/>
    </xf>
    <xf numFmtId="0" fontId="7" fillId="5" borderId="7" xfId="0" applyNumberFormat="1" applyFon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0" fillId="0" borderId="0" xfId="0">
      <alignment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165" fontId="24" fillId="0" borderId="6" xfId="13" applyFont="1" applyFill="1" applyBorder="1" applyAlignment="1">
      <alignment horizontal="center" vertical="center" wrapText="1"/>
    </xf>
    <xf numFmtId="165" fontId="24" fillId="0" borderId="25" xfId="13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1" fontId="24" fillId="0" borderId="6" xfId="0" applyNumberFormat="1" applyFont="1" applyFill="1" applyBorder="1" applyAlignment="1">
      <alignment horizontal="right" vertical="center" wrapText="1"/>
    </xf>
    <xf numFmtId="1" fontId="24" fillId="0" borderId="25" xfId="0" applyNumberFormat="1" applyFont="1" applyFill="1" applyBorder="1" applyAlignment="1">
      <alignment horizontal="right" vertical="center" wrapText="1"/>
    </xf>
    <xf numFmtId="0" fontId="23" fillId="6" borderId="21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23" fillId="6" borderId="23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165" fontId="23" fillId="0" borderId="28" xfId="13" applyFont="1" applyFill="1" applyBorder="1" applyAlignment="1">
      <alignment horizontal="center" vertical="center" wrapText="1"/>
    </xf>
    <xf numFmtId="165" fontId="23" fillId="0" borderId="29" xfId="13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6" borderId="2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11" xfId="0" applyNumberFormat="1" applyFont="1" applyFill="1" applyBorder="1" applyAlignment="1">
      <alignment horizontal="center" vertical="center"/>
    </xf>
    <xf numFmtId="3" fontId="26" fillId="0" borderId="12" xfId="0" applyNumberFormat="1" applyFont="1" applyFill="1" applyBorder="1" applyAlignment="1">
      <alignment horizontal="center" vertical="center"/>
    </xf>
    <xf numFmtId="3" fontId="26" fillId="0" borderId="8" xfId="0" applyNumberFormat="1" applyFont="1" applyFill="1" applyBorder="1" applyAlignment="1">
      <alignment horizontal="center" vertical="center"/>
    </xf>
    <xf numFmtId="3" fontId="26" fillId="4" borderId="11" xfId="0" applyNumberFormat="1" applyFont="1" applyFill="1" applyBorder="1" applyAlignment="1">
      <alignment horizontal="center" vertical="center"/>
    </xf>
    <xf numFmtId="3" fontId="26" fillId="4" borderId="12" xfId="0" applyNumberFormat="1" applyFont="1" applyFill="1" applyBorder="1" applyAlignment="1">
      <alignment horizontal="center" vertical="center"/>
    </xf>
    <xf numFmtId="3" fontId="26" fillId="4" borderId="8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49" fontId="25" fillId="4" borderId="11" xfId="0" applyNumberFormat="1" applyFont="1" applyFill="1" applyBorder="1" applyAlignment="1">
      <alignment horizontal="center" vertical="center" wrapText="1"/>
    </xf>
    <xf numFmtId="49" fontId="25" fillId="4" borderId="12" xfId="0" applyNumberFormat="1" applyFont="1" applyFill="1" applyBorder="1" applyAlignment="1">
      <alignment horizontal="center" vertical="center" wrapText="1"/>
    </xf>
    <xf numFmtId="49" fontId="25" fillId="4" borderId="8" xfId="0" applyNumberFormat="1" applyFont="1" applyFill="1" applyBorder="1" applyAlignment="1">
      <alignment horizontal="center" vertical="center" wrapText="1"/>
    </xf>
    <xf numFmtId="0" fontId="26" fillId="0" borderId="11" xfId="19" applyFont="1" applyFill="1" applyBorder="1" applyAlignment="1">
      <alignment horizontal="center" vertical="center" wrapText="1"/>
    </xf>
    <xf numFmtId="0" fontId="26" fillId="0" borderId="8" xfId="19" applyFont="1" applyFill="1" applyBorder="1" applyAlignment="1">
      <alignment horizontal="center" vertical="center" wrapText="1"/>
    </xf>
    <xf numFmtId="1" fontId="26" fillId="0" borderId="11" xfId="20" applyNumberFormat="1" applyFont="1" applyFill="1" applyBorder="1" applyAlignment="1">
      <alignment horizontal="center" vertical="center"/>
    </xf>
    <xf numFmtId="1" fontId="26" fillId="0" borderId="8" xfId="20" applyNumberFormat="1" applyFont="1" applyFill="1" applyBorder="1" applyAlignment="1">
      <alignment horizontal="center" vertical="center"/>
    </xf>
    <xf numFmtId="10" fontId="26" fillId="0" borderId="11" xfId="20" applyNumberFormat="1" applyFont="1" applyFill="1" applyBorder="1" applyAlignment="1">
      <alignment horizontal="center" vertical="center" wrapText="1"/>
    </xf>
    <xf numFmtId="10" fontId="26" fillId="0" borderId="12" xfId="20" applyNumberFormat="1" applyFont="1" applyFill="1" applyBorder="1" applyAlignment="1">
      <alignment horizontal="center" vertical="center" wrapText="1"/>
    </xf>
    <xf numFmtId="10" fontId="26" fillId="0" borderId="8" xfId="2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6" fillId="0" borderId="12" xfId="19" applyFont="1" applyFill="1" applyBorder="1" applyAlignment="1">
      <alignment horizontal="center" vertical="center" wrapText="1"/>
    </xf>
    <xf numFmtId="49" fontId="26" fillId="4" borderId="11" xfId="26" applyNumberFormat="1" applyFont="1" applyFill="1" applyBorder="1" applyAlignment="1">
      <alignment horizontal="center" vertical="center" wrapText="1"/>
    </xf>
    <xf numFmtId="49" fontId="26" fillId="4" borderId="12" xfId="26" applyNumberFormat="1" applyFont="1" applyFill="1" applyBorder="1" applyAlignment="1">
      <alignment horizontal="center" vertical="center" wrapText="1"/>
    </xf>
    <xf numFmtId="49" fontId="26" fillId="4" borderId="8" xfId="26" applyNumberFormat="1" applyFont="1" applyFill="1" applyBorder="1" applyAlignment="1">
      <alignment horizontal="center" vertical="center" wrapText="1"/>
    </xf>
    <xf numFmtId="49" fontId="26" fillId="0" borderId="11" xfId="26" applyNumberFormat="1" applyFont="1" applyFill="1" applyBorder="1" applyAlignment="1">
      <alignment horizontal="center" vertical="center" wrapText="1"/>
    </xf>
    <xf numFmtId="49" fontId="26" fillId="0" borderId="12" xfId="26" applyNumberFormat="1" applyFont="1" applyFill="1" applyBorder="1" applyAlignment="1">
      <alignment horizontal="center" vertical="center" wrapText="1"/>
    </xf>
    <xf numFmtId="49" fontId="26" fillId="0" borderId="8" xfId="26" applyNumberFormat="1" applyFont="1" applyFill="1" applyBorder="1" applyAlignment="1">
      <alignment horizontal="center" vertical="center" wrapText="1"/>
    </xf>
    <xf numFmtId="10" fontId="26" fillId="4" borderId="11" xfId="23" applyNumberFormat="1" applyFont="1" applyFill="1" applyBorder="1" applyAlignment="1">
      <alignment horizontal="center" vertical="center"/>
    </xf>
    <xf numFmtId="10" fontId="26" fillId="4" borderId="12" xfId="23" applyNumberFormat="1" applyFont="1" applyFill="1" applyBorder="1" applyAlignment="1">
      <alignment horizontal="center" vertical="center"/>
    </xf>
    <xf numFmtId="10" fontId="26" fillId="4" borderId="8" xfId="23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 wrapText="1"/>
    </xf>
    <xf numFmtId="0" fontId="31" fillId="0" borderId="8" xfId="0" applyNumberFormat="1" applyFont="1" applyFill="1" applyBorder="1" applyAlignment="1">
      <alignment horizontal="center" vertical="center" wrapText="1"/>
    </xf>
    <xf numFmtId="0" fontId="26" fillId="4" borderId="11" xfId="26" applyFont="1" applyFill="1" applyBorder="1" applyAlignment="1">
      <alignment horizontal="center" vertical="center" wrapText="1"/>
    </xf>
    <xf numFmtId="0" fontId="26" fillId="4" borderId="8" xfId="26" applyFont="1" applyFill="1" applyBorder="1" applyAlignment="1">
      <alignment horizontal="center" vertical="center" wrapText="1"/>
    </xf>
    <xf numFmtId="0" fontId="26" fillId="4" borderId="12" xfId="26" applyFont="1" applyFill="1" applyBorder="1" applyAlignment="1">
      <alignment horizontal="center" vertical="center" wrapText="1"/>
    </xf>
  </cellXfs>
  <cellStyles count="29">
    <cellStyle name="Moeda 2" xfId="8"/>
    <cellStyle name="Moeda 4" xfId="1"/>
    <cellStyle name="Normal" xfId="0" builtinId="0"/>
    <cellStyle name="Normal 10" xfId="28"/>
    <cellStyle name="Normal 2" xfId="2"/>
    <cellStyle name="Normal 2 2" xfId="19"/>
    <cellStyle name="Normal 3" xfId="3"/>
    <cellStyle name="Normal 3 2" xfId="11"/>
    <cellStyle name="Normal 3 2 2" xfId="17"/>
    <cellStyle name="Normal 3 3" xfId="7"/>
    <cellStyle name="Normal 3 4" xfId="14"/>
    <cellStyle name="Normal 4" xfId="4"/>
    <cellStyle name="Normal 5" xfId="5"/>
    <cellStyle name="Normal 5 2" xfId="12"/>
    <cellStyle name="Normal 5 2 2" xfId="18"/>
    <cellStyle name="Normal 5 3" xfId="15"/>
    <cellStyle name="Normal 6" xfId="6"/>
    <cellStyle name="Normal 6 2" xfId="16"/>
    <cellStyle name="Normal 7" xfId="22"/>
    <cellStyle name="Normal 8" xfId="26"/>
    <cellStyle name="Normal 9" xfId="27"/>
    <cellStyle name="Porcentagem" xfId="21" builtinId="5"/>
    <cellStyle name="Porcentagem 2" xfId="9"/>
    <cellStyle name="Porcentagem 2 2" xfId="23"/>
    <cellStyle name="Porcentagem 3" xfId="20"/>
    <cellStyle name="Porcentagem 4" xfId="24"/>
    <cellStyle name="Vírgula" xfId="13" builtinId="3"/>
    <cellStyle name="Vírgula 2" xfId="10"/>
    <cellStyle name="Vírgula 2 2" xf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C000"/>
      <rgbColor rgb="00A6A6A6"/>
      <rgbColor rgb="00C0C0C0"/>
      <rgbColor rgb="00969696"/>
      <rgbColor rgb="007992B1"/>
      <rgbColor rgb="00CCFFCC"/>
      <rgbColor rgb="00FFFF00"/>
      <rgbColor rgb="00FF0000"/>
      <rgbColor rgb="00000000"/>
      <rgbColor rgb="00333399"/>
      <rgbColor rgb="00BFBFBF"/>
      <rgbColor rgb="00CC99FF"/>
      <rgbColor rgb="00FFFFFF"/>
      <rgbColor rgb="00FFFF99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5"/>
  <sheetViews>
    <sheetView topLeftCell="A553" zoomScaleNormal="100" zoomScaleSheetLayoutView="100" workbookViewId="0">
      <selection activeCell="C11" sqref="C11"/>
    </sheetView>
  </sheetViews>
  <sheetFormatPr defaultColWidth="9.140625" defaultRowHeight="15" customHeight="1" x14ac:dyDescent="0.2"/>
  <cols>
    <col min="1" max="1" width="16.7109375" style="147" customWidth="1"/>
    <col min="2" max="2" width="31.7109375" style="68" customWidth="1"/>
    <col min="3" max="3" width="27.7109375" style="68" customWidth="1"/>
    <col min="4" max="4" width="9.140625" style="68" bestFit="1" customWidth="1"/>
    <col min="5" max="5" width="35.28515625" style="68" bestFit="1" customWidth="1"/>
    <col min="6" max="16384" width="9.140625" style="54"/>
  </cols>
  <sheetData>
    <row r="1" spans="1:5" ht="15" customHeight="1" x14ac:dyDescent="0.2">
      <c r="A1" s="182" t="s">
        <v>1154</v>
      </c>
      <c r="B1" s="182"/>
      <c r="C1" s="182"/>
      <c r="D1" s="54"/>
      <c r="E1" s="54"/>
    </row>
    <row r="2" spans="1:5" ht="15" customHeight="1" x14ac:dyDescent="0.2">
      <c r="A2" s="182"/>
      <c r="B2" s="183"/>
      <c r="C2" s="183"/>
      <c r="D2" s="54"/>
      <c r="E2" s="54"/>
    </row>
    <row r="3" spans="1:5" ht="15" customHeight="1" x14ac:dyDescent="0.2">
      <c r="A3" s="125"/>
      <c r="B3" s="126"/>
      <c r="C3" s="127"/>
      <c r="D3" s="127"/>
      <c r="E3" s="127"/>
    </row>
    <row r="4" spans="1:5" ht="26.25" customHeight="1" x14ac:dyDescent="0.2">
      <c r="A4" s="128" t="s">
        <v>19</v>
      </c>
      <c r="B4" s="128" t="s">
        <v>26</v>
      </c>
      <c r="C4" s="128" t="s">
        <v>52</v>
      </c>
      <c r="D4" s="129" t="s">
        <v>1149</v>
      </c>
      <c r="E4" s="129" t="s">
        <v>320</v>
      </c>
    </row>
    <row r="5" spans="1:5" ht="15" customHeight="1" x14ac:dyDescent="0.2">
      <c r="A5" s="166"/>
      <c r="B5" s="167"/>
      <c r="C5" s="167"/>
      <c r="D5" s="130"/>
      <c r="E5" s="130"/>
    </row>
    <row r="6" spans="1:5" ht="15" customHeight="1" x14ac:dyDescent="0.2">
      <c r="A6" s="131" t="s">
        <v>54</v>
      </c>
      <c r="B6" s="131" t="s">
        <v>592</v>
      </c>
      <c r="C6" s="132" t="s">
        <v>20</v>
      </c>
      <c r="D6" s="124">
        <v>1</v>
      </c>
      <c r="E6" s="83" t="s">
        <v>593</v>
      </c>
    </row>
    <row r="7" spans="1:5" ht="15" customHeight="1" x14ac:dyDescent="0.2">
      <c r="A7" s="166"/>
      <c r="B7" s="167"/>
      <c r="C7" s="167"/>
      <c r="D7" s="130"/>
      <c r="E7" s="130"/>
    </row>
    <row r="8" spans="1:5" ht="15" customHeight="1" x14ac:dyDescent="0.2">
      <c r="A8" s="160" t="s">
        <v>68</v>
      </c>
      <c r="B8" s="160" t="s">
        <v>93</v>
      </c>
      <c r="C8" s="132" t="s">
        <v>20</v>
      </c>
      <c r="D8" s="157">
        <v>2</v>
      </c>
      <c r="E8" s="105" t="s">
        <v>594</v>
      </c>
    </row>
    <row r="9" spans="1:5" ht="15" customHeight="1" x14ac:dyDescent="0.2">
      <c r="A9" s="161"/>
      <c r="B9" s="201"/>
      <c r="C9" s="132" t="s">
        <v>20</v>
      </c>
      <c r="D9" s="158"/>
      <c r="E9" s="105" t="s">
        <v>595</v>
      </c>
    </row>
    <row r="10" spans="1:5" ht="15" customHeight="1" x14ac:dyDescent="0.2">
      <c r="A10" s="161"/>
      <c r="B10" s="174" t="s">
        <v>134</v>
      </c>
      <c r="C10" s="123" t="s">
        <v>13</v>
      </c>
      <c r="D10" s="157">
        <v>2</v>
      </c>
      <c r="E10" s="105" t="s">
        <v>596</v>
      </c>
    </row>
    <row r="11" spans="1:5" ht="15" customHeight="1" x14ac:dyDescent="0.2">
      <c r="A11" s="161"/>
      <c r="B11" s="175"/>
      <c r="C11" s="123" t="s">
        <v>13</v>
      </c>
      <c r="D11" s="158"/>
      <c r="E11" s="105" t="s">
        <v>607</v>
      </c>
    </row>
    <row r="12" spans="1:5" ht="15" customHeight="1" x14ac:dyDescent="0.2">
      <c r="A12" s="161"/>
      <c r="B12" s="175"/>
      <c r="C12" s="123" t="s">
        <v>14</v>
      </c>
      <c r="D12" s="157">
        <v>2</v>
      </c>
      <c r="E12" s="105" t="s">
        <v>597</v>
      </c>
    </row>
    <row r="13" spans="1:5" ht="15" customHeight="1" x14ac:dyDescent="0.2">
      <c r="A13" s="161"/>
      <c r="B13" s="176"/>
      <c r="C13" s="123" t="s">
        <v>14</v>
      </c>
      <c r="D13" s="158"/>
      <c r="E13" s="105" t="s">
        <v>598</v>
      </c>
    </row>
    <row r="14" spans="1:5" ht="15" customHeight="1" x14ac:dyDescent="0.2">
      <c r="A14" s="161"/>
      <c r="B14" s="174" t="s">
        <v>130</v>
      </c>
      <c r="C14" s="123" t="s">
        <v>13</v>
      </c>
      <c r="D14" s="157">
        <v>2</v>
      </c>
      <c r="E14" s="105" t="s">
        <v>599</v>
      </c>
    </row>
    <row r="15" spans="1:5" ht="15" customHeight="1" x14ac:dyDescent="0.2">
      <c r="A15" s="161"/>
      <c r="B15" s="175"/>
      <c r="C15" s="123" t="s">
        <v>13</v>
      </c>
      <c r="D15" s="158"/>
      <c r="E15" s="105" t="s">
        <v>600</v>
      </c>
    </row>
    <row r="16" spans="1:5" ht="15" customHeight="1" x14ac:dyDescent="0.2">
      <c r="A16" s="161"/>
      <c r="B16" s="175"/>
      <c r="C16" s="123" t="s">
        <v>14</v>
      </c>
      <c r="D16" s="157">
        <v>2</v>
      </c>
      <c r="E16" s="105" t="s">
        <v>601</v>
      </c>
    </row>
    <row r="17" spans="1:5" ht="15" customHeight="1" x14ac:dyDescent="0.2">
      <c r="A17" s="133"/>
      <c r="B17" s="176"/>
      <c r="C17" s="123" t="s">
        <v>14</v>
      </c>
      <c r="D17" s="158"/>
      <c r="E17" s="105" t="s">
        <v>602</v>
      </c>
    </row>
    <row r="18" spans="1:5" ht="15" customHeight="1" x14ac:dyDescent="0.2">
      <c r="A18" s="166"/>
      <c r="B18" s="167"/>
      <c r="C18" s="167"/>
      <c r="D18" s="130"/>
      <c r="E18" s="130"/>
    </row>
    <row r="19" spans="1:5" ht="15" customHeight="1" x14ac:dyDescent="0.2">
      <c r="A19" s="174" t="s">
        <v>571</v>
      </c>
      <c r="B19" s="174" t="s">
        <v>101</v>
      </c>
      <c r="C19" s="123" t="s">
        <v>13</v>
      </c>
      <c r="D19" s="157">
        <v>2</v>
      </c>
      <c r="E19" s="105" t="s">
        <v>603</v>
      </c>
    </row>
    <row r="20" spans="1:5" ht="15" customHeight="1" x14ac:dyDescent="0.2">
      <c r="A20" s="175"/>
      <c r="B20" s="175"/>
      <c r="C20" s="123" t="s">
        <v>13</v>
      </c>
      <c r="D20" s="158"/>
      <c r="E20" s="105" t="s">
        <v>604</v>
      </c>
    </row>
    <row r="21" spans="1:5" ht="15" customHeight="1" x14ac:dyDescent="0.2">
      <c r="A21" s="175"/>
      <c r="B21" s="175"/>
      <c r="C21" s="132" t="s">
        <v>17</v>
      </c>
      <c r="D21" s="157">
        <v>2</v>
      </c>
      <c r="E21" s="105" t="s">
        <v>605</v>
      </c>
    </row>
    <row r="22" spans="1:5" ht="15" customHeight="1" x14ac:dyDescent="0.2">
      <c r="A22" s="176"/>
      <c r="B22" s="176"/>
      <c r="C22" s="132" t="s">
        <v>17</v>
      </c>
      <c r="D22" s="158"/>
      <c r="E22" s="106" t="s">
        <v>606</v>
      </c>
    </row>
    <row r="23" spans="1:5" ht="15" customHeight="1" x14ac:dyDescent="0.2">
      <c r="A23" s="166"/>
      <c r="B23" s="167"/>
      <c r="C23" s="167"/>
      <c r="D23" s="130"/>
      <c r="E23" s="130"/>
    </row>
    <row r="24" spans="1:5" ht="15" customHeight="1" x14ac:dyDescent="0.2">
      <c r="A24" s="160" t="s">
        <v>276</v>
      </c>
      <c r="B24" s="174" t="s">
        <v>93</v>
      </c>
      <c r="C24" s="123" t="s">
        <v>13</v>
      </c>
      <c r="D24" s="157">
        <v>2</v>
      </c>
      <c r="E24" s="106" t="s">
        <v>608</v>
      </c>
    </row>
    <row r="25" spans="1:5" ht="15" customHeight="1" x14ac:dyDescent="0.2">
      <c r="A25" s="161"/>
      <c r="B25" s="175"/>
      <c r="C25" s="123" t="s">
        <v>13</v>
      </c>
      <c r="D25" s="158"/>
      <c r="E25" s="106" t="s">
        <v>609</v>
      </c>
    </row>
    <row r="26" spans="1:5" ht="15" customHeight="1" x14ac:dyDescent="0.2">
      <c r="A26" s="161"/>
      <c r="B26" s="175"/>
      <c r="C26" s="123" t="s">
        <v>14</v>
      </c>
      <c r="D26" s="157">
        <v>2</v>
      </c>
      <c r="E26" s="106" t="s">
        <v>610</v>
      </c>
    </row>
    <row r="27" spans="1:5" ht="15" customHeight="1" x14ac:dyDescent="0.2">
      <c r="A27" s="161"/>
      <c r="B27" s="175"/>
      <c r="C27" s="123" t="s">
        <v>14</v>
      </c>
      <c r="D27" s="158"/>
      <c r="E27" s="106" t="s">
        <v>611</v>
      </c>
    </row>
    <row r="28" spans="1:5" ht="15" customHeight="1" x14ac:dyDescent="0.2">
      <c r="A28" s="161"/>
      <c r="B28" s="175"/>
      <c r="C28" s="132" t="s">
        <v>97</v>
      </c>
      <c r="D28" s="157">
        <v>2</v>
      </c>
      <c r="E28" s="106" t="s">
        <v>612</v>
      </c>
    </row>
    <row r="29" spans="1:5" ht="15" customHeight="1" x14ac:dyDescent="0.2">
      <c r="A29" s="201"/>
      <c r="B29" s="176"/>
      <c r="C29" s="132" t="s">
        <v>97</v>
      </c>
      <c r="D29" s="158"/>
      <c r="E29" s="106" t="s">
        <v>613</v>
      </c>
    </row>
    <row r="30" spans="1:5" ht="15" customHeight="1" x14ac:dyDescent="0.2">
      <c r="A30" s="174" t="s">
        <v>277</v>
      </c>
      <c r="B30" s="174" t="s">
        <v>59</v>
      </c>
      <c r="C30" s="123" t="s">
        <v>13</v>
      </c>
      <c r="D30" s="157">
        <v>4</v>
      </c>
      <c r="E30" s="106" t="s">
        <v>621</v>
      </c>
    </row>
    <row r="31" spans="1:5" ht="15" customHeight="1" x14ac:dyDescent="0.2">
      <c r="A31" s="175"/>
      <c r="B31" s="175"/>
      <c r="C31" s="123" t="s">
        <v>13</v>
      </c>
      <c r="D31" s="202"/>
      <c r="E31" s="106" t="s">
        <v>614</v>
      </c>
    </row>
    <row r="32" spans="1:5" ht="15" customHeight="1" x14ac:dyDescent="0.2">
      <c r="A32" s="175"/>
      <c r="B32" s="175"/>
      <c r="C32" s="123" t="s">
        <v>13</v>
      </c>
      <c r="D32" s="202"/>
      <c r="E32" s="106" t="s">
        <v>615</v>
      </c>
    </row>
    <row r="33" spans="1:5" ht="15" customHeight="1" x14ac:dyDescent="0.2">
      <c r="A33" s="175"/>
      <c r="B33" s="175"/>
      <c r="C33" s="123" t="s">
        <v>13</v>
      </c>
      <c r="D33" s="158"/>
      <c r="E33" s="106" t="s">
        <v>616</v>
      </c>
    </row>
    <row r="34" spans="1:5" ht="15" customHeight="1" x14ac:dyDescent="0.2">
      <c r="A34" s="175"/>
      <c r="B34" s="175"/>
      <c r="C34" s="123" t="s">
        <v>14</v>
      </c>
      <c r="D34" s="157">
        <v>4</v>
      </c>
      <c r="E34" s="106" t="s">
        <v>622</v>
      </c>
    </row>
    <row r="35" spans="1:5" ht="15" customHeight="1" x14ac:dyDescent="0.2">
      <c r="A35" s="175"/>
      <c r="B35" s="175"/>
      <c r="C35" s="123" t="s">
        <v>14</v>
      </c>
      <c r="D35" s="202"/>
      <c r="E35" s="106" t="s">
        <v>623</v>
      </c>
    </row>
    <row r="36" spans="1:5" ht="15" customHeight="1" x14ac:dyDescent="0.2">
      <c r="A36" s="175"/>
      <c r="B36" s="175"/>
      <c r="C36" s="123" t="s">
        <v>14</v>
      </c>
      <c r="D36" s="202"/>
      <c r="E36" s="106" t="s">
        <v>624</v>
      </c>
    </row>
    <row r="37" spans="1:5" ht="15" customHeight="1" x14ac:dyDescent="0.2">
      <c r="A37" s="175"/>
      <c r="B37" s="176"/>
      <c r="C37" s="123" t="s">
        <v>14</v>
      </c>
      <c r="D37" s="158"/>
      <c r="E37" s="106" t="s">
        <v>625</v>
      </c>
    </row>
    <row r="38" spans="1:5" ht="15" customHeight="1" x14ac:dyDescent="0.2">
      <c r="A38" s="175"/>
      <c r="B38" s="174" t="s">
        <v>309</v>
      </c>
      <c r="C38" s="123" t="s">
        <v>13</v>
      </c>
      <c r="D38" s="157">
        <v>4</v>
      </c>
      <c r="E38" s="106" t="s">
        <v>617</v>
      </c>
    </row>
    <row r="39" spans="1:5" ht="15" customHeight="1" x14ac:dyDescent="0.2">
      <c r="A39" s="175"/>
      <c r="B39" s="175"/>
      <c r="C39" s="123" t="s">
        <v>13</v>
      </c>
      <c r="D39" s="202"/>
      <c r="E39" s="106" t="s">
        <v>618</v>
      </c>
    </row>
    <row r="40" spans="1:5" ht="15" customHeight="1" x14ac:dyDescent="0.2">
      <c r="A40" s="175"/>
      <c r="B40" s="175"/>
      <c r="C40" s="123" t="s">
        <v>13</v>
      </c>
      <c r="D40" s="202"/>
      <c r="E40" s="106" t="s">
        <v>619</v>
      </c>
    </row>
    <row r="41" spans="1:5" ht="15" customHeight="1" x14ac:dyDescent="0.2">
      <c r="A41" s="175"/>
      <c r="B41" s="175"/>
      <c r="C41" s="123" t="s">
        <v>13</v>
      </c>
      <c r="D41" s="158"/>
      <c r="E41" s="106" t="s">
        <v>620</v>
      </c>
    </row>
    <row r="42" spans="1:5" ht="15" customHeight="1" x14ac:dyDescent="0.2">
      <c r="A42" s="175"/>
      <c r="B42" s="175"/>
      <c r="C42" s="123" t="s">
        <v>14</v>
      </c>
      <c r="D42" s="157">
        <v>4</v>
      </c>
      <c r="E42" s="106" t="s">
        <v>626</v>
      </c>
    </row>
    <row r="43" spans="1:5" ht="15" customHeight="1" x14ac:dyDescent="0.2">
      <c r="A43" s="175"/>
      <c r="B43" s="175"/>
      <c r="C43" s="123" t="s">
        <v>14</v>
      </c>
      <c r="D43" s="202"/>
      <c r="E43" s="106" t="s">
        <v>627</v>
      </c>
    </row>
    <row r="44" spans="1:5" ht="15" customHeight="1" x14ac:dyDescent="0.2">
      <c r="A44" s="175"/>
      <c r="B44" s="175"/>
      <c r="C44" s="123" t="s">
        <v>14</v>
      </c>
      <c r="D44" s="202"/>
      <c r="E44" s="106" t="s">
        <v>628</v>
      </c>
    </row>
    <row r="45" spans="1:5" ht="15" customHeight="1" x14ac:dyDescent="0.2">
      <c r="A45" s="175"/>
      <c r="B45" s="176"/>
      <c r="C45" s="123" t="s">
        <v>14</v>
      </c>
      <c r="D45" s="158"/>
      <c r="E45" s="106" t="s">
        <v>629</v>
      </c>
    </row>
    <row r="46" spans="1:5" ht="15" customHeight="1" x14ac:dyDescent="0.2">
      <c r="A46" s="175"/>
      <c r="B46" s="174" t="s">
        <v>137</v>
      </c>
      <c r="C46" s="123" t="s">
        <v>13</v>
      </c>
      <c r="D46" s="157">
        <v>2</v>
      </c>
      <c r="E46" s="106" t="s">
        <v>630</v>
      </c>
    </row>
    <row r="47" spans="1:5" ht="15" customHeight="1" x14ac:dyDescent="0.2">
      <c r="A47" s="175"/>
      <c r="B47" s="175"/>
      <c r="C47" s="123" t="s">
        <v>13</v>
      </c>
      <c r="D47" s="158"/>
      <c r="E47" s="106" t="s">
        <v>631</v>
      </c>
    </row>
    <row r="48" spans="1:5" ht="15" customHeight="1" x14ac:dyDescent="0.2">
      <c r="A48" s="175"/>
      <c r="B48" s="175"/>
      <c r="C48" s="123" t="s">
        <v>14</v>
      </c>
      <c r="D48" s="157">
        <v>2</v>
      </c>
      <c r="E48" s="106" t="s">
        <v>632</v>
      </c>
    </row>
    <row r="49" spans="1:5" ht="15" customHeight="1" x14ac:dyDescent="0.2">
      <c r="A49" s="175"/>
      <c r="B49" s="176"/>
      <c r="C49" s="123" t="s">
        <v>14</v>
      </c>
      <c r="D49" s="158"/>
      <c r="E49" s="106" t="s">
        <v>633</v>
      </c>
    </row>
    <row r="50" spans="1:5" ht="15" customHeight="1" x14ac:dyDescent="0.2">
      <c r="A50" s="175"/>
      <c r="B50" s="174" t="s">
        <v>64</v>
      </c>
      <c r="C50" s="123" t="s">
        <v>13</v>
      </c>
      <c r="D50" s="157">
        <v>2</v>
      </c>
      <c r="E50" s="106" t="s">
        <v>634</v>
      </c>
    </row>
    <row r="51" spans="1:5" ht="15" customHeight="1" x14ac:dyDescent="0.2">
      <c r="A51" s="175"/>
      <c r="B51" s="175"/>
      <c r="C51" s="123" t="s">
        <v>13</v>
      </c>
      <c r="D51" s="158"/>
      <c r="E51" s="106" t="s">
        <v>635</v>
      </c>
    </row>
    <row r="52" spans="1:5" ht="15" customHeight="1" x14ac:dyDescent="0.2">
      <c r="A52" s="175"/>
      <c r="B52" s="175"/>
      <c r="C52" s="123" t="s">
        <v>14</v>
      </c>
      <c r="D52" s="157">
        <v>2</v>
      </c>
      <c r="E52" s="106" t="s">
        <v>636</v>
      </c>
    </row>
    <row r="53" spans="1:5" ht="15" customHeight="1" x14ac:dyDescent="0.2">
      <c r="A53" s="176"/>
      <c r="B53" s="176"/>
      <c r="C53" s="123" t="s">
        <v>14</v>
      </c>
      <c r="D53" s="158"/>
      <c r="E53" s="106" t="s">
        <v>637</v>
      </c>
    </row>
    <row r="54" spans="1:5" ht="15" customHeight="1" x14ac:dyDescent="0.2">
      <c r="A54" s="166"/>
      <c r="B54" s="167"/>
      <c r="C54" s="167"/>
      <c r="D54" s="130"/>
      <c r="E54" s="130"/>
    </row>
    <row r="55" spans="1:5" ht="15" customHeight="1" x14ac:dyDescent="0.2">
      <c r="A55" s="174" t="s">
        <v>310</v>
      </c>
      <c r="B55" s="174" t="s">
        <v>4</v>
      </c>
      <c r="C55" s="123" t="s">
        <v>13</v>
      </c>
      <c r="D55" s="157">
        <v>2</v>
      </c>
      <c r="E55" s="106" t="s">
        <v>638</v>
      </c>
    </row>
    <row r="56" spans="1:5" ht="15" customHeight="1" x14ac:dyDescent="0.2">
      <c r="A56" s="175"/>
      <c r="B56" s="175"/>
      <c r="C56" s="123" t="s">
        <v>13</v>
      </c>
      <c r="D56" s="158"/>
      <c r="E56" s="106" t="s">
        <v>639</v>
      </c>
    </row>
    <row r="57" spans="1:5" ht="15" customHeight="1" x14ac:dyDescent="0.2">
      <c r="A57" s="175"/>
      <c r="B57" s="175"/>
      <c r="C57" s="123" t="s">
        <v>14</v>
      </c>
      <c r="D57" s="157">
        <v>2</v>
      </c>
      <c r="E57" s="106" t="s">
        <v>640</v>
      </c>
    </row>
    <row r="58" spans="1:5" ht="15" customHeight="1" x14ac:dyDescent="0.2">
      <c r="A58" s="175"/>
      <c r="B58" s="176"/>
      <c r="C58" s="123" t="s">
        <v>14</v>
      </c>
      <c r="D58" s="158"/>
      <c r="E58" s="106" t="s">
        <v>641</v>
      </c>
    </row>
    <row r="59" spans="1:5" ht="15" customHeight="1" x14ac:dyDescent="0.2">
      <c r="A59" s="175"/>
      <c r="B59" s="174" t="s">
        <v>30</v>
      </c>
      <c r="C59" s="123" t="s">
        <v>13</v>
      </c>
      <c r="D59" s="157">
        <v>2</v>
      </c>
      <c r="E59" s="106" t="s">
        <v>642</v>
      </c>
    </row>
    <row r="60" spans="1:5" ht="15" customHeight="1" x14ac:dyDescent="0.2">
      <c r="A60" s="175"/>
      <c r="B60" s="175"/>
      <c r="C60" s="123" t="s">
        <v>13</v>
      </c>
      <c r="D60" s="158"/>
      <c r="E60" s="106" t="s">
        <v>832</v>
      </c>
    </row>
    <row r="61" spans="1:5" ht="15" customHeight="1" x14ac:dyDescent="0.2">
      <c r="A61" s="175"/>
      <c r="B61" s="175"/>
      <c r="C61" s="123" t="s">
        <v>14</v>
      </c>
      <c r="D61" s="157">
        <v>2</v>
      </c>
      <c r="E61" s="106" t="s">
        <v>643</v>
      </c>
    </row>
    <row r="62" spans="1:5" ht="15" customHeight="1" x14ac:dyDescent="0.2">
      <c r="A62" s="176"/>
      <c r="B62" s="176"/>
      <c r="C62" s="123" t="s">
        <v>14</v>
      </c>
      <c r="D62" s="158"/>
      <c r="E62" s="106" t="s">
        <v>644</v>
      </c>
    </row>
    <row r="63" spans="1:5" ht="15" customHeight="1" x14ac:dyDescent="0.2">
      <c r="A63" s="166"/>
      <c r="B63" s="167"/>
      <c r="C63" s="167"/>
      <c r="D63" s="130"/>
      <c r="E63" s="130"/>
    </row>
    <row r="64" spans="1:5" ht="15" customHeight="1" x14ac:dyDescent="0.2">
      <c r="A64" s="205" t="s">
        <v>278</v>
      </c>
      <c r="B64" s="131" t="s">
        <v>35</v>
      </c>
      <c r="C64" s="132" t="s">
        <v>17</v>
      </c>
      <c r="D64" s="124">
        <v>1</v>
      </c>
      <c r="E64" s="107" t="s">
        <v>645</v>
      </c>
    </row>
    <row r="65" spans="1:5" ht="15" customHeight="1" x14ac:dyDescent="0.2">
      <c r="A65" s="206"/>
      <c r="B65" s="134" t="s">
        <v>118</v>
      </c>
      <c r="C65" s="124" t="s">
        <v>17</v>
      </c>
      <c r="D65" s="124">
        <v>1</v>
      </c>
      <c r="E65" s="107" t="s">
        <v>646</v>
      </c>
    </row>
    <row r="66" spans="1:5" ht="15" customHeight="1" x14ac:dyDescent="0.2">
      <c r="A66" s="207"/>
      <c r="B66" s="135" t="s">
        <v>39</v>
      </c>
      <c r="C66" s="124" t="s">
        <v>17</v>
      </c>
      <c r="D66" s="124">
        <v>1</v>
      </c>
      <c r="E66" s="107" t="s">
        <v>651</v>
      </c>
    </row>
    <row r="67" spans="1:5" ht="15" customHeight="1" x14ac:dyDescent="0.2">
      <c r="A67" s="174" t="s">
        <v>279</v>
      </c>
      <c r="B67" s="174" t="s">
        <v>82</v>
      </c>
      <c r="C67" s="123" t="s">
        <v>13</v>
      </c>
      <c r="D67" s="157">
        <v>2</v>
      </c>
      <c r="E67" s="107" t="s">
        <v>1015</v>
      </c>
    </row>
    <row r="68" spans="1:5" ht="15" customHeight="1" x14ac:dyDescent="0.2">
      <c r="A68" s="175"/>
      <c r="B68" s="176"/>
      <c r="C68" s="123" t="s">
        <v>13</v>
      </c>
      <c r="D68" s="158"/>
      <c r="E68" s="107" t="s">
        <v>1016</v>
      </c>
    </row>
    <row r="69" spans="1:5" ht="15" customHeight="1" x14ac:dyDescent="0.2">
      <c r="A69" s="175"/>
      <c r="B69" s="174" t="s">
        <v>28</v>
      </c>
      <c r="C69" s="123" t="s">
        <v>13</v>
      </c>
      <c r="D69" s="157">
        <v>2</v>
      </c>
      <c r="E69" s="107" t="s">
        <v>1017</v>
      </c>
    </row>
    <row r="70" spans="1:5" ht="15" customHeight="1" x14ac:dyDescent="0.2">
      <c r="A70" s="175"/>
      <c r="B70" s="175"/>
      <c r="C70" s="123" t="s">
        <v>13</v>
      </c>
      <c r="D70" s="158"/>
      <c r="E70" s="107" t="s">
        <v>1018</v>
      </c>
    </row>
    <row r="71" spans="1:5" ht="15" customHeight="1" x14ac:dyDescent="0.2">
      <c r="A71" s="175"/>
      <c r="B71" s="175"/>
      <c r="C71" s="123" t="s">
        <v>14</v>
      </c>
      <c r="D71" s="157">
        <v>2</v>
      </c>
      <c r="E71" s="107" t="s">
        <v>1019</v>
      </c>
    </row>
    <row r="72" spans="1:5" ht="15" customHeight="1" x14ac:dyDescent="0.2">
      <c r="A72" s="175"/>
      <c r="B72" s="176"/>
      <c r="C72" s="123" t="s">
        <v>14</v>
      </c>
      <c r="D72" s="158"/>
      <c r="E72" s="107" t="s">
        <v>1020</v>
      </c>
    </row>
    <row r="73" spans="1:5" ht="15" customHeight="1" x14ac:dyDescent="0.2">
      <c r="A73" s="175"/>
      <c r="B73" s="174" t="s">
        <v>41</v>
      </c>
      <c r="C73" s="124" t="s">
        <v>13</v>
      </c>
      <c r="D73" s="157">
        <v>2</v>
      </c>
      <c r="E73" s="107" t="s">
        <v>833</v>
      </c>
    </row>
    <row r="74" spans="1:5" ht="15" customHeight="1" x14ac:dyDescent="0.2">
      <c r="A74" s="175"/>
      <c r="B74" s="176"/>
      <c r="C74" s="124" t="s">
        <v>13</v>
      </c>
      <c r="D74" s="158"/>
      <c r="E74" s="107" t="s">
        <v>834</v>
      </c>
    </row>
    <row r="75" spans="1:5" ht="15" customHeight="1" x14ac:dyDescent="0.2">
      <c r="A75" s="175"/>
      <c r="B75" s="136" t="s">
        <v>120</v>
      </c>
      <c r="C75" s="124" t="s">
        <v>17</v>
      </c>
      <c r="D75" s="124">
        <v>1</v>
      </c>
      <c r="E75" s="107" t="s">
        <v>835</v>
      </c>
    </row>
    <row r="76" spans="1:5" ht="15" customHeight="1" x14ac:dyDescent="0.2">
      <c r="A76" s="175"/>
      <c r="B76" s="174" t="s">
        <v>72</v>
      </c>
      <c r="C76" s="124" t="s">
        <v>13</v>
      </c>
      <c r="D76" s="157">
        <v>2</v>
      </c>
      <c r="E76" s="107" t="s">
        <v>836</v>
      </c>
    </row>
    <row r="77" spans="1:5" ht="15" customHeight="1" x14ac:dyDescent="0.2">
      <c r="A77" s="176"/>
      <c r="B77" s="176"/>
      <c r="C77" s="124" t="s">
        <v>13</v>
      </c>
      <c r="D77" s="158"/>
      <c r="E77" s="107" t="s">
        <v>837</v>
      </c>
    </row>
    <row r="78" spans="1:5" ht="15" customHeight="1" x14ac:dyDescent="0.2">
      <c r="A78" s="174" t="s">
        <v>280</v>
      </c>
      <c r="B78" s="160" t="s">
        <v>93</v>
      </c>
      <c r="C78" s="123" t="s">
        <v>13</v>
      </c>
      <c r="D78" s="157">
        <v>2</v>
      </c>
      <c r="E78" s="110" t="s">
        <v>838</v>
      </c>
    </row>
    <row r="79" spans="1:5" ht="15" customHeight="1" x14ac:dyDescent="0.2">
      <c r="A79" s="175"/>
      <c r="B79" s="201"/>
      <c r="C79" s="123" t="s">
        <v>13</v>
      </c>
      <c r="D79" s="158"/>
      <c r="E79" s="110" t="s">
        <v>839</v>
      </c>
    </row>
    <row r="80" spans="1:5" ht="15" customHeight="1" x14ac:dyDescent="0.2">
      <c r="A80" s="175"/>
      <c r="B80" s="160" t="s">
        <v>0</v>
      </c>
      <c r="C80" s="123" t="s">
        <v>14</v>
      </c>
      <c r="D80" s="157">
        <v>2</v>
      </c>
      <c r="E80" s="110" t="s">
        <v>840</v>
      </c>
    </row>
    <row r="81" spans="1:5" ht="15" customHeight="1" x14ac:dyDescent="0.2">
      <c r="A81" s="175"/>
      <c r="B81" s="201"/>
      <c r="C81" s="123" t="s">
        <v>14</v>
      </c>
      <c r="D81" s="158"/>
      <c r="E81" s="110" t="s">
        <v>841</v>
      </c>
    </row>
    <row r="82" spans="1:5" ht="15" customHeight="1" x14ac:dyDescent="0.2">
      <c r="A82" s="175"/>
      <c r="B82" s="160" t="s">
        <v>9</v>
      </c>
      <c r="C82" s="123" t="s">
        <v>13</v>
      </c>
      <c r="D82" s="157">
        <v>2</v>
      </c>
      <c r="E82" s="110" t="s">
        <v>842</v>
      </c>
    </row>
    <row r="83" spans="1:5" ht="15" customHeight="1" x14ac:dyDescent="0.2">
      <c r="A83" s="175"/>
      <c r="B83" s="201"/>
      <c r="C83" s="123" t="s">
        <v>13</v>
      </c>
      <c r="D83" s="158"/>
      <c r="E83" s="110" t="s">
        <v>843</v>
      </c>
    </row>
    <row r="84" spans="1:5" ht="15" customHeight="1" x14ac:dyDescent="0.2">
      <c r="A84" s="175"/>
      <c r="B84" s="160" t="s">
        <v>311</v>
      </c>
      <c r="C84" s="123" t="s">
        <v>13</v>
      </c>
      <c r="D84" s="157">
        <v>2</v>
      </c>
      <c r="E84" s="110" t="s">
        <v>845</v>
      </c>
    </row>
    <row r="85" spans="1:5" ht="15" customHeight="1" x14ac:dyDescent="0.2">
      <c r="A85" s="175"/>
      <c r="B85" s="201"/>
      <c r="C85" s="123" t="s">
        <v>13</v>
      </c>
      <c r="D85" s="158"/>
      <c r="E85" s="110" t="s">
        <v>846</v>
      </c>
    </row>
    <row r="86" spans="1:5" ht="15" customHeight="1" x14ac:dyDescent="0.2">
      <c r="A86" s="175"/>
      <c r="B86" s="136" t="s">
        <v>24</v>
      </c>
      <c r="C86" s="132" t="s">
        <v>97</v>
      </c>
      <c r="D86" s="124">
        <v>1</v>
      </c>
      <c r="E86" s="110" t="s">
        <v>844</v>
      </c>
    </row>
    <row r="87" spans="1:5" ht="15" customHeight="1" x14ac:dyDescent="0.2">
      <c r="A87" s="175"/>
      <c r="B87" s="160" t="s">
        <v>312</v>
      </c>
      <c r="C87" s="123" t="s">
        <v>13</v>
      </c>
      <c r="D87" s="157">
        <v>2</v>
      </c>
      <c r="E87" s="110" t="s">
        <v>847</v>
      </c>
    </row>
    <row r="88" spans="1:5" ht="15" customHeight="1" x14ac:dyDescent="0.2">
      <c r="A88" s="175"/>
      <c r="B88" s="201"/>
      <c r="C88" s="123" t="s">
        <v>13</v>
      </c>
      <c r="D88" s="158"/>
      <c r="E88" s="110" t="s">
        <v>848</v>
      </c>
    </row>
    <row r="89" spans="1:5" s="68" customFormat="1" ht="15" customHeight="1" x14ac:dyDescent="0.2">
      <c r="A89" s="175"/>
      <c r="B89" s="174" t="s">
        <v>98</v>
      </c>
      <c r="C89" s="123" t="s">
        <v>14</v>
      </c>
      <c r="D89" s="157">
        <v>2</v>
      </c>
      <c r="E89" s="110" t="s">
        <v>851</v>
      </c>
    </row>
    <row r="90" spans="1:5" s="68" customFormat="1" ht="15" customHeight="1" x14ac:dyDescent="0.2">
      <c r="A90" s="175"/>
      <c r="B90" s="176"/>
      <c r="C90" s="123" t="s">
        <v>14</v>
      </c>
      <c r="D90" s="158"/>
      <c r="E90" s="110" t="s">
        <v>852</v>
      </c>
    </row>
    <row r="91" spans="1:5" ht="15" customHeight="1" x14ac:dyDescent="0.2">
      <c r="A91" s="175"/>
      <c r="B91" s="172" t="s">
        <v>125</v>
      </c>
      <c r="C91" s="123" t="s">
        <v>14</v>
      </c>
      <c r="D91" s="157">
        <v>2</v>
      </c>
      <c r="E91" s="110" t="s">
        <v>853</v>
      </c>
    </row>
    <row r="92" spans="1:5" ht="15" customHeight="1" x14ac:dyDescent="0.2">
      <c r="A92" s="175"/>
      <c r="B92" s="190"/>
      <c r="C92" s="123" t="s">
        <v>14</v>
      </c>
      <c r="D92" s="158"/>
      <c r="E92" s="110" t="s">
        <v>854</v>
      </c>
    </row>
    <row r="93" spans="1:5" ht="15" customHeight="1" x14ac:dyDescent="0.2">
      <c r="A93" s="175"/>
      <c r="B93" s="205" t="s">
        <v>184</v>
      </c>
      <c r="C93" s="123" t="s">
        <v>14</v>
      </c>
      <c r="D93" s="157">
        <v>2</v>
      </c>
      <c r="E93" s="110" t="s">
        <v>855</v>
      </c>
    </row>
    <row r="94" spans="1:5" ht="15" customHeight="1" x14ac:dyDescent="0.2">
      <c r="A94" s="175"/>
      <c r="B94" s="207"/>
      <c r="C94" s="123" t="s">
        <v>14</v>
      </c>
      <c r="D94" s="158"/>
      <c r="E94" s="110" t="s">
        <v>856</v>
      </c>
    </row>
    <row r="95" spans="1:5" ht="15" customHeight="1" x14ac:dyDescent="0.2">
      <c r="A95" s="175"/>
      <c r="B95" s="205" t="s">
        <v>183</v>
      </c>
      <c r="C95" s="123" t="s">
        <v>13</v>
      </c>
      <c r="D95" s="157">
        <v>2</v>
      </c>
      <c r="E95" s="110" t="s">
        <v>849</v>
      </c>
    </row>
    <row r="96" spans="1:5" ht="15" customHeight="1" x14ac:dyDescent="0.2">
      <c r="A96" s="175"/>
      <c r="B96" s="207"/>
      <c r="C96" s="123" t="s">
        <v>13</v>
      </c>
      <c r="D96" s="158"/>
      <c r="E96" s="110" t="s">
        <v>850</v>
      </c>
    </row>
    <row r="97" spans="1:5" ht="15" customHeight="1" x14ac:dyDescent="0.2">
      <c r="A97" s="175"/>
      <c r="B97" s="174" t="s">
        <v>129</v>
      </c>
      <c r="C97" s="123" t="s">
        <v>13</v>
      </c>
      <c r="D97" s="157">
        <v>2</v>
      </c>
      <c r="E97" s="110" t="s">
        <v>857</v>
      </c>
    </row>
    <row r="98" spans="1:5" ht="15" customHeight="1" x14ac:dyDescent="0.2">
      <c r="A98" s="175"/>
      <c r="B98" s="175"/>
      <c r="C98" s="123" t="s">
        <v>13</v>
      </c>
      <c r="D98" s="158"/>
      <c r="E98" s="110" t="s">
        <v>858</v>
      </c>
    </row>
    <row r="99" spans="1:5" ht="15" customHeight="1" x14ac:dyDescent="0.2">
      <c r="A99" s="175"/>
      <c r="B99" s="175"/>
      <c r="C99" s="123" t="s">
        <v>14</v>
      </c>
      <c r="D99" s="157">
        <v>2</v>
      </c>
      <c r="E99" s="110" t="s">
        <v>859</v>
      </c>
    </row>
    <row r="100" spans="1:5" ht="15" customHeight="1" x14ac:dyDescent="0.2">
      <c r="A100" s="175"/>
      <c r="B100" s="176"/>
      <c r="C100" s="123" t="s">
        <v>14</v>
      </c>
      <c r="D100" s="158"/>
      <c r="E100" s="110" t="s">
        <v>860</v>
      </c>
    </row>
    <row r="101" spans="1:5" ht="15" customHeight="1" x14ac:dyDescent="0.2">
      <c r="A101" s="175"/>
      <c r="B101" s="205" t="s">
        <v>133</v>
      </c>
      <c r="C101" s="208" t="s">
        <v>13</v>
      </c>
      <c r="D101" s="217">
        <v>2</v>
      </c>
      <c r="E101" s="121" t="s">
        <v>959</v>
      </c>
    </row>
    <row r="102" spans="1:5" ht="15" customHeight="1" x14ac:dyDescent="0.2">
      <c r="A102" s="175"/>
      <c r="B102" s="206"/>
      <c r="C102" s="209"/>
      <c r="D102" s="217"/>
      <c r="E102" s="121" t="s">
        <v>960</v>
      </c>
    </row>
    <row r="103" spans="1:5" ht="15" customHeight="1" x14ac:dyDescent="0.2">
      <c r="A103" s="175"/>
      <c r="B103" s="174" t="s">
        <v>100</v>
      </c>
      <c r="C103" s="123" t="s">
        <v>13</v>
      </c>
      <c r="D103" s="157">
        <v>2</v>
      </c>
      <c r="E103" s="110" t="s">
        <v>1147</v>
      </c>
    </row>
    <row r="104" spans="1:5" ht="15" customHeight="1" x14ac:dyDescent="0.2">
      <c r="A104" s="175"/>
      <c r="B104" s="176"/>
      <c r="C104" s="123" t="s">
        <v>13</v>
      </c>
      <c r="D104" s="158"/>
      <c r="E104" s="110" t="s">
        <v>862</v>
      </c>
    </row>
    <row r="105" spans="1:5" ht="15" customHeight="1" x14ac:dyDescent="0.2">
      <c r="A105" s="175"/>
      <c r="B105" s="174" t="s">
        <v>91</v>
      </c>
      <c r="C105" s="123" t="s">
        <v>13</v>
      </c>
      <c r="D105" s="157">
        <v>2</v>
      </c>
      <c r="E105" s="110" t="s">
        <v>863</v>
      </c>
    </row>
    <row r="106" spans="1:5" ht="15" customHeight="1" x14ac:dyDescent="0.2">
      <c r="A106" s="175"/>
      <c r="B106" s="175"/>
      <c r="C106" s="123" t="s">
        <v>13</v>
      </c>
      <c r="D106" s="158"/>
      <c r="E106" s="110" t="s">
        <v>864</v>
      </c>
    </row>
    <row r="107" spans="1:5" ht="15" customHeight="1" x14ac:dyDescent="0.2">
      <c r="A107" s="175"/>
      <c r="B107" s="175"/>
      <c r="C107" s="123" t="s">
        <v>14</v>
      </c>
      <c r="D107" s="157">
        <v>2</v>
      </c>
      <c r="E107" s="110" t="s">
        <v>865</v>
      </c>
    </row>
    <row r="108" spans="1:5" ht="15" customHeight="1" x14ac:dyDescent="0.2">
      <c r="A108" s="175"/>
      <c r="B108" s="175"/>
      <c r="C108" s="123" t="s">
        <v>14</v>
      </c>
      <c r="D108" s="158"/>
      <c r="E108" s="110" t="s">
        <v>866</v>
      </c>
    </row>
    <row r="109" spans="1:5" ht="15" customHeight="1" x14ac:dyDescent="0.2">
      <c r="A109" s="175"/>
      <c r="B109" s="174" t="s">
        <v>861</v>
      </c>
      <c r="C109" s="123" t="s">
        <v>13</v>
      </c>
      <c r="D109" s="157">
        <v>2</v>
      </c>
      <c r="E109" s="110" t="s">
        <v>867</v>
      </c>
    </row>
    <row r="110" spans="1:5" ht="15" customHeight="1" x14ac:dyDescent="0.2">
      <c r="A110" s="175"/>
      <c r="B110" s="176"/>
      <c r="C110" s="123" t="s">
        <v>13</v>
      </c>
      <c r="D110" s="158"/>
      <c r="E110" s="110" t="s">
        <v>868</v>
      </c>
    </row>
    <row r="111" spans="1:5" ht="15" customHeight="1" x14ac:dyDescent="0.2">
      <c r="A111" s="175"/>
      <c r="B111" s="171" t="s">
        <v>22</v>
      </c>
      <c r="C111" s="123" t="s">
        <v>14</v>
      </c>
      <c r="D111" s="157">
        <v>2</v>
      </c>
      <c r="E111" s="110" t="s">
        <v>870</v>
      </c>
    </row>
    <row r="112" spans="1:5" ht="15" customHeight="1" x14ac:dyDescent="0.2">
      <c r="A112" s="175"/>
      <c r="B112" s="171"/>
      <c r="C112" s="123" t="s">
        <v>14</v>
      </c>
      <c r="D112" s="158"/>
      <c r="E112" s="110" t="s">
        <v>871</v>
      </c>
    </row>
    <row r="113" spans="1:5" ht="15" customHeight="1" x14ac:dyDescent="0.2">
      <c r="A113" s="175"/>
      <c r="B113" s="181"/>
      <c r="C113" s="149" t="s">
        <v>17</v>
      </c>
      <c r="D113" s="124">
        <v>1</v>
      </c>
      <c r="E113" s="110" t="s">
        <v>869</v>
      </c>
    </row>
    <row r="114" spans="1:5" ht="15" customHeight="1" x14ac:dyDescent="0.2">
      <c r="A114" s="175"/>
      <c r="B114" s="160" t="s">
        <v>36</v>
      </c>
      <c r="C114" s="123" t="s">
        <v>13</v>
      </c>
      <c r="D114" s="157">
        <v>2</v>
      </c>
      <c r="E114" s="110" t="s">
        <v>872</v>
      </c>
    </row>
    <row r="115" spans="1:5" ht="15" customHeight="1" x14ac:dyDescent="0.2">
      <c r="A115" s="175"/>
      <c r="B115" s="161"/>
      <c r="C115" s="123" t="s">
        <v>13</v>
      </c>
      <c r="D115" s="158"/>
      <c r="E115" s="110" t="s">
        <v>873</v>
      </c>
    </row>
    <row r="116" spans="1:5" ht="15" customHeight="1" x14ac:dyDescent="0.2">
      <c r="A116" s="175"/>
      <c r="B116" s="161"/>
      <c r="C116" s="123" t="s">
        <v>13</v>
      </c>
      <c r="D116" s="157">
        <v>2</v>
      </c>
      <c r="E116" s="110" t="s">
        <v>874</v>
      </c>
    </row>
    <row r="117" spans="1:5" ht="15" customHeight="1" x14ac:dyDescent="0.2">
      <c r="A117" s="175"/>
      <c r="B117" s="201"/>
      <c r="C117" s="123" t="s">
        <v>13</v>
      </c>
      <c r="D117" s="158"/>
      <c r="E117" s="110" t="s">
        <v>875</v>
      </c>
    </row>
    <row r="118" spans="1:5" ht="15" customHeight="1" x14ac:dyDescent="0.2">
      <c r="A118" s="175"/>
      <c r="B118" s="174" t="s">
        <v>125</v>
      </c>
      <c r="C118" s="123" t="s">
        <v>13</v>
      </c>
      <c r="D118" s="157">
        <v>2</v>
      </c>
      <c r="E118" s="110" t="s">
        <v>1145</v>
      </c>
    </row>
    <row r="119" spans="1:5" ht="15" customHeight="1" x14ac:dyDescent="0.2">
      <c r="A119" s="175"/>
      <c r="B119" s="176"/>
      <c r="C119" s="123" t="s">
        <v>13</v>
      </c>
      <c r="D119" s="158"/>
      <c r="E119" s="110" t="s">
        <v>1146</v>
      </c>
    </row>
    <row r="120" spans="1:5" ht="15" customHeight="1" x14ac:dyDescent="0.2">
      <c r="A120" s="175"/>
      <c r="B120" s="148" t="s">
        <v>226</v>
      </c>
      <c r="C120" s="149" t="s">
        <v>17</v>
      </c>
      <c r="D120" s="124">
        <v>1</v>
      </c>
      <c r="E120" s="115" t="s">
        <v>876</v>
      </c>
    </row>
    <row r="121" spans="1:5" ht="15" customHeight="1" x14ac:dyDescent="0.2">
      <c r="A121" s="175"/>
      <c r="B121" s="174" t="s">
        <v>103</v>
      </c>
      <c r="C121" s="123" t="s">
        <v>13</v>
      </c>
      <c r="D121" s="157">
        <v>2</v>
      </c>
      <c r="E121" s="110" t="s">
        <v>877</v>
      </c>
    </row>
    <row r="122" spans="1:5" ht="15" customHeight="1" x14ac:dyDescent="0.2">
      <c r="A122" s="175"/>
      <c r="B122" s="175"/>
      <c r="C122" s="123" t="s">
        <v>13</v>
      </c>
      <c r="D122" s="158"/>
      <c r="E122" s="110" t="s">
        <v>878</v>
      </c>
    </row>
    <row r="123" spans="1:5" ht="15" customHeight="1" x14ac:dyDescent="0.2">
      <c r="A123" s="175"/>
      <c r="B123" s="175"/>
      <c r="C123" s="123" t="s">
        <v>14</v>
      </c>
      <c r="D123" s="157">
        <v>2</v>
      </c>
      <c r="E123" s="110" t="s">
        <v>879</v>
      </c>
    </row>
    <row r="124" spans="1:5" ht="15" customHeight="1" x14ac:dyDescent="0.2">
      <c r="A124" s="175"/>
      <c r="B124" s="176"/>
      <c r="C124" s="123" t="s">
        <v>14</v>
      </c>
      <c r="D124" s="158"/>
      <c r="E124" s="110" t="s">
        <v>880</v>
      </c>
    </row>
    <row r="125" spans="1:5" ht="15" customHeight="1" x14ac:dyDescent="0.2">
      <c r="A125" s="175"/>
      <c r="B125" s="174" t="s">
        <v>55</v>
      </c>
      <c r="C125" s="123" t="s">
        <v>13</v>
      </c>
      <c r="D125" s="157">
        <v>2</v>
      </c>
      <c r="E125" s="110" t="s">
        <v>1008</v>
      </c>
    </row>
    <row r="126" spans="1:5" ht="15" customHeight="1" x14ac:dyDescent="0.2">
      <c r="A126" s="175"/>
      <c r="B126" s="175"/>
      <c r="C126" s="123" t="s">
        <v>13</v>
      </c>
      <c r="D126" s="158"/>
      <c r="E126" s="110" t="s">
        <v>1009</v>
      </c>
    </row>
    <row r="127" spans="1:5" ht="15" customHeight="1" x14ac:dyDescent="0.2">
      <c r="A127" s="175"/>
      <c r="B127" s="175"/>
      <c r="C127" s="123" t="s">
        <v>14</v>
      </c>
      <c r="D127" s="157">
        <v>2</v>
      </c>
      <c r="E127" s="110" t="s">
        <v>1010</v>
      </c>
    </row>
    <row r="128" spans="1:5" ht="15" customHeight="1" x14ac:dyDescent="0.2">
      <c r="A128" s="175"/>
      <c r="B128" s="176"/>
      <c r="C128" s="123" t="s">
        <v>14</v>
      </c>
      <c r="D128" s="158"/>
      <c r="E128" s="110" t="s">
        <v>1011</v>
      </c>
    </row>
    <row r="129" spans="1:5" ht="15" customHeight="1" x14ac:dyDescent="0.2">
      <c r="A129" s="175"/>
      <c r="B129" s="174" t="s">
        <v>107</v>
      </c>
      <c r="C129" s="123" t="s">
        <v>14</v>
      </c>
      <c r="D129" s="157">
        <v>2</v>
      </c>
      <c r="E129" s="110" t="s">
        <v>1012</v>
      </c>
    </row>
    <row r="130" spans="1:5" ht="15" customHeight="1" x14ac:dyDescent="0.2">
      <c r="A130" s="175"/>
      <c r="B130" s="175"/>
      <c r="C130" s="123" t="s">
        <v>14</v>
      </c>
      <c r="D130" s="158"/>
      <c r="E130" s="110" t="s">
        <v>1013</v>
      </c>
    </row>
    <row r="131" spans="1:5" ht="15" customHeight="1" x14ac:dyDescent="0.2">
      <c r="A131" s="175"/>
      <c r="B131" s="176"/>
      <c r="C131" s="123" t="s">
        <v>17</v>
      </c>
      <c r="D131" s="124">
        <v>1</v>
      </c>
      <c r="E131" s="110" t="s">
        <v>1014</v>
      </c>
    </row>
    <row r="132" spans="1:5" ht="15" customHeight="1" x14ac:dyDescent="0.2">
      <c r="A132" s="175"/>
      <c r="B132" s="180" t="s">
        <v>126</v>
      </c>
      <c r="C132" s="123" t="s">
        <v>14</v>
      </c>
      <c r="D132" s="157">
        <v>2</v>
      </c>
      <c r="E132" s="110" t="s">
        <v>997</v>
      </c>
    </row>
    <row r="133" spans="1:5" ht="15" customHeight="1" x14ac:dyDescent="0.2">
      <c r="A133" s="175"/>
      <c r="B133" s="180"/>
      <c r="C133" s="123" t="s">
        <v>14</v>
      </c>
      <c r="D133" s="158"/>
      <c r="E133" s="110" t="s">
        <v>998</v>
      </c>
    </row>
    <row r="134" spans="1:5" ht="15" customHeight="1" x14ac:dyDescent="0.2">
      <c r="A134" s="175"/>
      <c r="B134" s="174" t="s">
        <v>1002</v>
      </c>
      <c r="C134" s="224" t="s">
        <v>14</v>
      </c>
      <c r="D134" s="157">
        <v>2</v>
      </c>
      <c r="E134" s="110" t="s">
        <v>999</v>
      </c>
    </row>
    <row r="135" spans="1:5" ht="15" customHeight="1" x14ac:dyDescent="0.2">
      <c r="A135" s="175"/>
      <c r="B135" s="175"/>
      <c r="C135" s="224"/>
      <c r="D135" s="158"/>
      <c r="E135" s="110" t="s">
        <v>1003</v>
      </c>
    </row>
    <row r="136" spans="1:5" ht="15" customHeight="1" x14ac:dyDescent="0.2">
      <c r="A136" s="175"/>
      <c r="B136" s="176"/>
      <c r="C136" s="123" t="s">
        <v>1000</v>
      </c>
      <c r="D136" s="124">
        <v>1</v>
      </c>
      <c r="E136" s="110" t="s">
        <v>1001</v>
      </c>
    </row>
    <row r="137" spans="1:5" ht="15" customHeight="1" x14ac:dyDescent="0.2">
      <c r="A137" s="175"/>
      <c r="B137" s="160" t="s">
        <v>18</v>
      </c>
      <c r="C137" s="123" t="s">
        <v>13</v>
      </c>
      <c r="D137" s="157">
        <v>2</v>
      </c>
      <c r="E137" s="110" t="s">
        <v>1004</v>
      </c>
    </row>
    <row r="138" spans="1:5" ht="15" customHeight="1" x14ac:dyDescent="0.2">
      <c r="A138" s="175"/>
      <c r="B138" s="161"/>
      <c r="C138" s="123" t="s">
        <v>13</v>
      </c>
      <c r="D138" s="158"/>
      <c r="E138" s="110" t="s">
        <v>1005</v>
      </c>
    </row>
    <row r="139" spans="1:5" ht="15" customHeight="1" x14ac:dyDescent="0.2">
      <c r="A139" s="175"/>
      <c r="B139" s="161"/>
      <c r="C139" s="123" t="s">
        <v>14</v>
      </c>
      <c r="D139" s="157">
        <v>2</v>
      </c>
      <c r="E139" s="110" t="s">
        <v>1006</v>
      </c>
    </row>
    <row r="140" spans="1:5" ht="15" customHeight="1" x14ac:dyDescent="0.2">
      <c r="A140" s="175"/>
      <c r="B140" s="201"/>
      <c r="C140" s="123" t="s">
        <v>14</v>
      </c>
      <c r="D140" s="158"/>
      <c r="E140" s="110" t="s">
        <v>1007</v>
      </c>
    </row>
    <row r="141" spans="1:5" ht="15" customHeight="1" x14ac:dyDescent="0.2">
      <c r="A141" s="175"/>
      <c r="B141" s="160" t="s">
        <v>128</v>
      </c>
      <c r="C141" s="123" t="s">
        <v>14</v>
      </c>
      <c r="D141" s="157">
        <v>2</v>
      </c>
      <c r="E141" s="110" t="s">
        <v>994</v>
      </c>
    </row>
    <row r="142" spans="1:5" ht="15" customHeight="1" x14ac:dyDescent="0.2">
      <c r="A142" s="175"/>
      <c r="B142" s="161"/>
      <c r="C142" s="123" t="s">
        <v>14</v>
      </c>
      <c r="D142" s="158"/>
      <c r="E142" s="110" t="s">
        <v>995</v>
      </c>
    </row>
    <row r="143" spans="1:5" ht="15" customHeight="1" x14ac:dyDescent="0.2">
      <c r="A143" s="175"/>
      <c r="B143" s="201"/>
      <c r="C143" s="123" t="s">
        <v>17</v>
      </c>
      <c r="D143" s="124">
        <v>1</v>
      </c>
      <c r="E143" s="122" t="s">
        <v>996</v>
      </c>
    </row>
    <row r="144" spans="1:5" ht="15" customHeight="1" x14ac:dyDescent="0.2">
      <c r="A144" s="175"/>
      <c r="B144" s="174" t="s">
        <v>38</v>
      </c>
      <c r="C144" s="123" t="s">
        <v>13</v>
      </c>
      <c r="D144" s="157">
        <v>2</v>
      </c>
      <c r="E144" s="121" t="s">
        <v>982</v>
      </c>
    </row>
    <row r="145" spans="1:5" ht="15" customHeight="1" x14ac:dyDescent="0.2">
      <c r="A145" s="175"/>
      <c r="B145" s="175"/>
      <c r="C145" s="123" t="s">
        <v>13</v>
      </c>
      <c r="D145" s="158"/>
      <c r="E145" s="121" t="s">
        <v>983</v>
      </c>
    </row>
    <row r="146" spans="1:5" ht="15" customHeight="1" x14ac:dyDescent="0.2">
      <c r="A146" s="175"/>
      <c r="B146" s="175"/>
      <c r="C146" s="123" t="s">
        <v>14</v>
      </c>
      <c r="D146" s="157">
        <v>2</v>
      </c>
      <c r="E146" s="121" t="s">
        <v>984</v>
      </c>
    </row>
    <row r="147" spans="1:5" ht="15" customHeight="1" x14ac:dyDescent="0.2">
      <c r="A147" s="175"/>
      <c r="B147" s="176"/>
      <c r="C147" s="123" t="s">
        <v>14</v>
      </c>
      <c r="D147" s="158"/>
      <c r="E147" s="121" t="s">
        <v>985</v>
      </c>
    </row>
    <row r="148" spans="1:5" ht="15" customHeight="1" x14ac:dyDescent="0.2">
      <c r="A148" s="175"/>
      <c r="B148" s="174" t="s">
        <v>83</v>
      </c>
      <c r="C148" s="123" t="s">
        <v>14</v>
      </c>
      <c r="D148" s="157">
        <v>2</v>
      </c>
      <c r="E148" s="121" t="s">
        <v>986</v>
      </c>
    </row>
    <row r="149" spans="1:5" ht="15" customHeight="1" x14ac:dyDescent="0.2">
      <c r="A149" s="175"/>
      <c r="B149" s="176"/>
      <c r="C149" s="123" t="s">
        <v>14</v>
      </c>
      <c r="D149" s="158"/>
      <c r="E149" s="121" t="s">
        <v>987</v>
      </c>
    </row>
    <row r="150" spans="1:5" ht="15" customHeight="1" x14ac:dyDescent="0.2">
      <c r="A150" s="175"/>
      <c r="B150" s="174" t="s">
        <v>43</v>
      </c>
      <c r="C150" s="123" t="s">
        <v>13</v>
      </c>
      <c r="D150" s="157">
        <v>2</v>
      </c>
      <c r="E150" s="121" t="s">
        <v>988</v>
      </c>
    </row>
    <row r="151" spans="1:5" ht="15" customHeight="1" x14ac:dyDescent="0.2">
      <c r="A151" s="175"/>
      <c r="B151" s="175"/>
      <c r="C151" s="123" t="s">
        <v>13</v>
      </c>
      <c r="D151" s="158"/>
      <c r="E151" s="121" t="s">
        <v>989</v>
      </c>
    </row>
    <row r="152" spans="1:5" ht="15" customHeight="1" x14ac:dyDescent="0.2">
      <c r="A152" s="175"/>
      <c r="B152" s="175"/>
      <c r="C152" s="123" t="s">
        <v>14</v>
      </c>
      <c r="D152" s="157">
        <v>2</v>
      </c>
      <c r="E152" s="121" t="s">
        <v>990</v>
      </c>
    </row>
    <row r="153" spans="1:5" ht="15" customHeight="1" x14ac:dyDescent="0.2">
      <c r="A153" s="175"/>
      <c r="B153" s="176"/>
      <c r="C153" s="123" t="s">
        <v>14</v>
      </c>
      <c r="D153" s="158"/>
      <c r="E153" s="121" t="s">
        <v>991</v>
      </c>
    </row>
    <row r="154" spans="1:5" ht="15" customHeight="1" x14ac:dyDescent="0.2">
      <c r="A154" s="175"/>
      <c r="B154" s="174" t="s">
        <v>66</v>
      </c>
      <c r="C154" s="123" t="s">
        <v>13</v>
      </c>
      <c r="D154" s="157">
        <v>2</v>
      </c>
      <c r="E154" s="121" t="s">
        <v>992</v>
      </c>
    </row>
    <row r="155" spans="1:5" ht="15" customHeight="1" x14ac:dyDescent="0.2">
      <c r="A155" s="175"/>
      <c r="B155" s="176"/>
      <c r="C155" s="123" t="s">
        <v>13</v>
      </c>
      <c r="D155" s="158"/>
      <c r="E155" s="118" t="s">
        <v>993</v>
      </c>
    </row>
    <row r="156" spans="1:5" ht="15" customHeight="1" x14ac:dyDescent="0.2">
      <c r="A156" s="175"/>
      <c r="B156" s="180" t="s">
        <v>2</v>
      </c>
      <c r="C156" s="123" t="s">
        <v>14</v>
      </c>
      <c r="D156" s="157">
        <v>2</v>
      </c>
      <c r="E156" s="121" t="s">
        <v>980</v>
      </c>
    </row>
    <row r="157" spans="1:5" ht="15" customHeight="1" x14ac:dyDescent="0.2">
      <c r="A157" s="175"/>
      <c r="B157" s="180"/>
      <c r="C157" s="123" t="s">
        <v>14</v>
      </c>
      <c r="D157" s="158"/>
      <c r="E157" s="121" t="s">
        <v>981</v>
      </c>
    </row>
    <row r="158" spans="1:5" ht="15" customHeight="1" x14ac:dyDescent="0.2">
      <c r="A158" s="175"/>
      <c r="B158" s="181"/>
      <c r="C158" s="132" t="s">
        <v>17</v>
      </c>
      <c r="D158" s="124">
        <v>1</v>
      </c>
      <c r="E158" s="121" t="s">
        <v>979</v>
      </c>
    </row>
    <row r="159" spans="1:5" ht="15" customHeight="1" x14ac:dyDescent="0.2">
      <c r="A159" s="175"/>
      <c r="B159" s="134" t="s">
        <v>33</v>
      </c>
      <c r="C159" s="132" t="s">
        <v>17</v>
      </c>
      <c r="D159" s="124">
        <v>1</v>
      </c>
      <c r="E159" s="121" t="s">
        <v>978</v>
      </c>
    </row>
    <row r="160" spans="1:5" ht="15" customHeight="1" x14ac:dyDescent="0.2">
      <c r="A160" s="175"/>
      <c r="B160" s="205" t="s">
        <v>139</v>
      </c>
      <c r="C160" s="123" t="s">
        <v>14</v>
      </c>
      <c r="D160" s="157">
        <v>2</v>
      </c>
      <c r="E160" s="121" t="s">
        <v>976</v>
      </c>
    </row>
    <row r="161" spans="1:5" ht="15" customHeight="1" x14ac:dyDescent="0.2">
      <c r="A161" s="175"/>
      <c r="B161" s="207"/>
      <c r="C161" s="123" t="s">
        <v>14</v>
      </c>
      <c r="D161" s="158"/>
      <c r="E161" s="119" t="s">
        <v>977</v>
      </c>
    </row>
    <row r="162" spans="1:5" ht="15" customHeight="1" x14ac:dyDescent="0.2">
      <c r="A162" s="175"/>
      <c r="B162" s="174" t="s">
        <v>79</v>
      </c>
      <c r="C162" s="123" t="s">
        <v>13</v>
      </c>
      <c r="D162" s="157">
        <v>2</v>
      </c>
      <c r="E162" s="121" t="s">
        <v>972</v>
      </c>
    </row>
    <row r="163" spans="1:5" ht="15" customHeight="1" x14ac:dyDescent="0.2">
      <c r="A163" s="175"/>
      <c r="B163" s="175"/>
      <c r="C163" s="123" t="s">
        <v>13</v>
      </c>
      <c r="D163" s="158"/>
      <c r="E163" s="121" t="s">
        <v>973</v>
      </c>
    </row>
    <row r="164" spans="1:5" ht="15" customHeight="1" x14ac:dyDescent="0.2">
      <c r="A164" s="175"/>
      <c r="B164" s="175"/>
      <c r="C164" s="123" t="s">
        <v>14</v>
      </c>
      <c r="D164" s="157">
        <v>2</v>
      </c>
      <c r="E164" s="121" t="s">
        <v>974</v>
      </c>
    </row>
    <row r="165" spans="1:5" ht="15" customHeight="1" x14ac:dyDescent="0.2">
      <c r="A165" s="175"/>
      <c r="B165" s="176"/>
      <c r="C165" s="123" t="s">
        <v>14</v>
      </c>
      <c r="D165" s="158"/>
      <c r="E165" s="121" t="s">
        <v>975</v>
      </c>
    </row>
    <row r="166" spans="1:5" ht="15" customHeight="1" x14ac:dyDescent="0.2">
      <c r="A166" s="175"/>
      <c r="B166" s="174" t="s">
        <v>132</v>
      </c>
      <c r="C166" s="123" t="s">
        <v>14</v>
      </c>
      <c r="D166" s="157">
        <v>2</v>
      </c>
      <c r="E166" s="118" t="s">
        <v>962</v>
      </c>
    </row>
    <row r="167" spans="1:5" ht="15" customHeight="1" x14ac:dyDescent="0.2">
      <c r="A167" s="175"/>
      <c r="B167" s="175"/>
      <c r="C167" s="123" t="s">
        <v>14</v>
      </c>
      <c r="D167" s="158"/>
      <c r="E167" s="121" t="s">
        <v>963</v>
      </c>
    </row>
    <row r="168" spans="1:5" ht="15" customHeight="1" x14ac:dyDescent="0.2">
      <c r="A168" s="175"/>
      <c r="B168" s="176"/>
      <c r="C168" s="132" t="s">
        <v>17</v>
      </c>
      <c r="D168" s="124">
        <v>1</v>
      </c>
      <c r="E168" s="118" t="s">
        <v>961</v>
      </c>
    </row>
    <row r="169" spans="1:5" ht="15" customHeight="1" x14ac:dyDescent="0.2">
      <c r="A169" s="175"/>
      <c r="B169" s="174" t="s">
        <v>92</v>
      </c>
      <c r="C169" s="123" t="s">
        <v>13</v>
      </c>
      <c r="D169" s="157">
        <v>2</v>
      </c>
      <c r="E169" s="118" t="s">
        <v>964</v>
      </c>
    </row>
    <row r="170" spans="1:5" ht="15" customHeight="1" x14ac:dyDescent="0.2">
      <c r="A170" s="175"/>
      <c r="B170" s="175"/>
      <c r="C170" s="123" t="s">
        <v>13</v>
      </c>
      <c r="D170" s="158"/>
      <c r="E170" s="121" t="s">
        <v>965</v>
      </c>
    </row>
    <row r="171" spans="1:5" ht="15" customHeight="1" x14ac:dyDescent="0.2">
      <c r="A171" s="175"/>
      <c r="B171" s="175"/>
      <c r="C171" s="123" t="s">
        <v>14</v>
      </c>
      <c r="D171" s="157">
        <v>2</v>
      </c>
      <c r="E171" s="121" t="s">
        <v>966</v>
      </c>
    </row>
    <row r="172" spans="1:5" ht="15" customHeight="1" x14ac:dyDescent="0.2">
      <c r="A172" s="175"/>
      <c r="B172" s="176"/>
      <c r="C172" s="123" t="s">
        <v>14</v>
      </c>
      <c r="D172" s="158"/>
      <c r="E172" s="121" t="s">
        <v>967</v>
      </c>
    </row>
    <row r="173" spans="1:5" ht="15" customHeight="1" x14ac:dyDescent="0.2">
      <c r="A173" s="175"/>
      <c r="B173" s="174" t="s">
        <v>95</v>
      </c>
      <c r="C173" s="123" t="s">
        <v>13</v>
      </c>
      <c r="D173" s="157">
        <v>2</v>
      </c>
      <c r="E173" s="116" t="s">
        <v>968</v>
      </c>
    </row>
    <row r="174" spans="1:5" ht="15" customHeight="1" x14ac:dyDescent="0.2">
      <c r="A174" s="175"/>
      <c r="B174" s="175"/>
      <c r="C174" s="123" t="s">
        <v>13</v>
      </c>
      <c r="D174" s="158"/>
      <c r="E174" s="121" t="s">
        <v>969</v>
      </c>
    </row>
    <row r="175" spans="1:5" ht="15" customHeight="1" x14ac:dyDescent="0.2">
      <c r="A175" s="175"/>
      <c r="B175" s="175"/>
      <c r="C175" s="123" t="s">
        <v>14</v>
      </c>
      <c r="D175" s="157">
        <v>2</v>
      </c>
      <c r="E175" s="121" t="s">
        <v>970</v>
      </c>
    </row>
    <row r="176" spans="1:5" ht="15" customHeight="1" x14ac:dyDescent="0.2">
      <c r="A176" s="175"/>
      <c r="B176" s="176"/>
      <c r="C176" s="123" t="s">
        <v>14</v>
      </c>
      <c r="D176" s="158"/>
      <c r="E176" s="121" t="s">
        <v>971</v>
      </c>
    </row>
    <row r="177" spans="1:5" ht="15" customHeight="1" x14ac:dyDescent="0.2">
      <c r="A177" s="175"/>
      <c r="B177" s="174" t="s">
        <v>11</v>
      </c>
      <c r="C177" s="132" t="s">
        <v>17</v>
      </c>
      <c r="D177" s="124">
        <v>1</v>
      </c>
      <c r="E177" s="121" t="s">
        <v>956</v>
      </c>
    </row>
    <row r="178" spans="1:5" ht="15" customHeight="1" x14ac:dyDescent="0.2">
      <c r="A178" s="175"/>
      <c r="B178" s="175"/>
      <c r="C178" s="123" t="s">
        <v>14</v>
      </c>
      <c r="D178" s="157">
        <v>2</v>
      </c>
      <c r="E178" s="121" t="s">
        <v>957</v>
      </c>
    </row>
    <row r="179" spans="1:5" ht="15" customHeight="1" x14ac:dyDescent="0.2">
      <c r="A179" s="175"/>
      <c r="B179" s="176"/>
      <c r="C179" s="123" t="s">
        <v>14</v>
      </c>
      <c r="D179" s="158"/>
      <c r="E179" s="121" t="s">
        <v>958</v>
      </c>
    </row>
    <row r="180" spans="1:5" ht="15" customHeight="1" x14ac:dyDescent="0.2">
      <c r="A180" s="175"/>
      <c r="B180" s="136" t="s">
        <v>10</v>
      </c>
      <c r="C180" s="132" t="s">
        <v>17</v>
      </c>
      <c r="D180" s="124">
        <v>1</v>
      </c>
      <c r="E180" s="121" t="s">
        <v>951</v>
      </c>
    </row>
    <row r="181" spans="1:5" ht="15" customHeight="1" x14ac:dyDescent="0.2">
      <c r="A181" s="175"/>
      <c r="B181" s="174" t="s">
        <v>45</v>
      </c>
      <c r="C181" s="123" t="s">
        <v>13</v>
      </c>
      <c r="D181" s="157">
        <v>2</v>
      </c>
      <c r="E181" s="121" t="s">
        <v>952</v>
      </c>
    </row>
    <row r="182" spans="1:5" ht="15" customHeight="1" x14ac:dyDescent="0.2">
      <c r="A182" s="175"/>
      <c r="B182" s="175"/>
      <c r="C182" s="123" t="s">
        <v>13</v>
      </c>
      <c r="D182" s="158"/>
      <c r="E182" s="121" t="s">
        <v>953</v>
      </c>
    </row>
    <row r="183" spans="1:5" ht="15" customHeight="1" x14ac:dyDescent="0.2">
      <c r="A183" s="175"/>
      <c r="B183" s="175"/>
      <c r="C183" s="123" t="s">
        <v>14</v>
      </c>
      <c r="D183" s="157">
        <v>2</v>
      </c>
      <c r="E183" s="121" t="s">
        <v>954</v>
      </c>
    </row>
    <row r="184" spans="1:5" ht="15" customHeight="1" x14ac:dyDescent="0.2">
      <c r="A184" s="175"/>
      <c r="B184" s="176"/>
      <c r="C184" s="123" t="s">
        <v>14</v>
      </c>
      <c r="D184" s="158"/>
      <c r="E184" s="121" t="s">
        <v>955</v>
      </c>
    </row>
    <row r="185" spans="1:5" ht="15" customHeight="1" x14ac:dyDescent="0.2">
      <c r="A185" s="166"/>
      <c r="B185" s="167"/>
      <c r="C185" s="167"/>
      <c r="D185" s="130"/>
      <c r="E185" s="130"/>
    </row>
    <row r="186" spans="1:5" ht="15" customHeight="1" x14ac:dyDescent="0.2">
      <c r="A186" s="174" t="s">
        <v>113</v>
      </c>
      <c r="B186" s="174" t="s">
        <v>89</v>
      </c>
      <c r="C186" s="123" t="s">
        <v>13</v>
      </c>
      <c r="D186" s="157">
        <v>2</v>
      </c>
      <c r="E186" s="107" t="s">
        <v>784</v>
      </c>
    </row>
    <row r="187" spans="1:5" ht="15" customHeight="1" x14ac:dyDescent="0.2">
      <c r="A187" s="175"/>
      <c r="B187" s="175"/>
      <c r="C187" s="123" t="s">
        <v>13</v>
      </c>
      <c r="D187" s="158"/>
      <c r="E187" s="107" t="s">
        <v>785</v>
      </c>
    </row>
    <row r="188" spans="1:5" ht="15" customHeight="1" x14ac:dyDescent="0.2">
      <c r="A188" s="175"/>
      <c r="B188" s="175"/>
      <c r="C188" s="123" t="s">
        <v>14</v>
      </c>
      <c r="D188" s="157">
        <v>2</v>
      </c>
      <c r="E188" s="107" t="s">
        <v>786</v>
      </c>
    </row>
    <row r="189" spans="1:5" ht="15" customHeight="1" x14ac:dyDescent="0.2">
      <c r="A189" s="175"/>
      <c r="B189" s="176"/>
      <c r="C189" s="123" t="s">
        <v>14</v>
      </c>
      <c r="D189" s="158"/>
      <c r="E189" s="107" t="s">
        <v>787</v>
      </c>
    </row>
    <row r="190" spans="1:5" ht="15" customHeight="1" x14ac:dyDescent="0.2">
      <c r="A190" s="175"/>
      <c r="B190" s="174" t="s">
        <v>49</v>
      </c>
      <c r="C190" s="123" t="s">
        <v>13</v>
      </c>
      <c r="D190" s="157">
        <v>2</v>
      </c>
      <c r="E190" s="107" t="s">
        <v>788</v>
      </c>
    </row>
    <row r="191" spans="1:5" ht="15" customHeight="1" x14ac:dyDescent="0.2">
      <c r="A191" s="175"/>
      <c r="B191" s="175"/>
      <c r="C191" s="123" t="s">
        <v>13</v>
      </c>
      <c r="D191" s="158"/>
      <c r="E191" s="107" t="s">
        <v>789</v>
      </c>
    </row>
    <row r="192" spans="1:5" ht="15" customHeight="1" x14ac:dyDescent="0.2">
      <c r="A192" s="175"/>
      <c r="B192" s="175"/>
      <c r="C192" s="123" t="s">
        <v>14</v>
      </c>
      <c r="D192" s="157">
        <v>2</v>
      </c>
      <c r="E192" s="107" t="s">
        <v>790</v>
      </c>
    </row>
    <row r="193" spans="1:5" ht="15" customHeight="1" x14ac:dyDescent="0.2">
      <c r="A193" s="175"/>
      <c r="B193" s="176"/>
      <c r="C193" s="123" t="s">
        <v>14</v>
      </c>
      <c r="D193" s="158"/>
      <c r="E193" s="107" t="s">
        <v>791</v>
      </c>
    </row>
    <row r="194" spans="1:5" ht="15" customHeight="1" x14ac:dyDescent="0.2">
      <c r="A194" s="175"/>
      <c r="B194" s="174" t="s">
        <v>29</v>
      </c>
      <c r="C194" s="123" t="s">
        <v>14</v>
      </c>
      <c r="D194" s="157">
        <v>2</v>
      </c>
      <c r="E194" s="107" t="s">
        <v>792</v>
      </c>
    </row>
    <row r="195" spans="1:5" ht="15" customHeight="1" x14ac:dyDescent="0.2">
      <c r="A195" s="175"/>
      <c r="B195" s="175"/>
      <c r="C195" s="123" t="s">
        <v>14</v>
      </c>
      <c r="D195" s="158"/>
      <c r="E195" s="107" t="s">
        <v>793</v>
      </c>
    </row>
    <row r="196" spans="1:5" ht="15" customHeight="1" x14ac:dyDescent="0.2">
      <c r="A196" s="175"/>
      <c r="B196" s="175"/>
      <c r="C196" s="123" t="s">
        <v>13</v>
      </c>
      <c r="D196" s="157">
        <v>2</v>
      </c>
      <c r="E196" s="107" t="s">
        <v>794</v>
      </c>
    </row>
    <row r="197" spans="1:5" ht="15" customHeight="1" x14ac:dyDescent="0.2">
      <c r="A197" s="175"/>
      <c r="B197" s="176"/>
      <c r="C197" s="123" t="s">
        <v>13</v>
      </c>
      <c r="D197" s="158"/>
      <c r="E197" s="107" t="s">
        <v>795</v>
      </c>
    </row>
    <row r="198" spans="1:5" ht="15" customHeight="1" x14ac:dyDescent="0.2">
      <c r="A198" s="175"/>
      <c r="B198" s="162" t="s">
        <v>23</v>
      </c>
      <c r="C198" s="123" t="s">
        <v>13</v>
      </c>
      <c r="D198" s="157">
        <v>2</v>
      </c>
      <c r="E198" s="107" t="s">
        <v>796</v>
      </c>
    </row>
    <row r="199" spans="1:5" ht="15" customHeight="1" x14ac:dyDescent="0.2">
      <c r="A199" s="175"/>
      <c r="B199" s="163"/>
      <c r="C199" s="123" t="s">
        <v>13</v>
      </c>
      <c r="D199" s="158"/>
      <c r="E199" s="107" t="s">
        <v>797</v>
      </c>
    </row>
    <row r="200" spans="1:5" ht="15" customHeight="1" x14ac:dyDescent="0.2">
      <c r="A200" s="175"/>
      <c r="B200" s="163"/>
      <c r="C200" s="123" t="s">
        <v>14</v>
      </c>
      <c r="D200" s="157">
        <v>2</v>
      </c>
      <c r="E200" s="107" t="s">
        <v>798</v>
      </c>
    </row>
    <row r="201" spans="1:5" ht="15" customHeight="1" x14ac:dyDescent="0.2">
      <c r="A201" s="175"/>
      <c r="B201" s="213"/>
      <c r="C201" s="123" t="s">
        <v>14</v>
      </c>
      <c r="D201" s="158"/>
      <c r="E201" s="107" t="s">
        <v>799</v>
      </c>
    </row>
    <row r="202" spans="1:5" ht="15" customHeight="1" x14ac:dyDescent="0.2">
      <c r="A202" s="175"/>
      <c r="B202" s="205" t="s">
        <v>182</v>
      </c>
      <c r="C202" s="123" t="s">
        <v>14</v>
      </c>
      <c r="D202" s="157">
        <v>2</v>
      </c>
      <c r="E202" s="110" t="s">
        <v>800</v>
      </c>
    </row>
    <row r="203" spans="1:5" ht="15" customHeight="1" x14ac:dyDescent="0.2">
      <c r="A203" s="175"/>
      <c r="B203" s="207"/>
      <c r="C203" s="123" t="s">
        <v>14</v>
      </c>
      <c r="D203" s="158"/>
      <c r="E203" s="110" t="s">
        <v>801</v>
      </c>
    </row>
    <row r="204" spans="1:5" ht="15" customHeight="1" x14ac:dyDescent="0.2">
      <c r="A204" s="175"/>
      <c r="B204" s="214" t="s">
        <v>117</v>
      </c>
      <c r="C204" s="123" t="s">
        <v>13</v>
      </c>
      <c r="D204" s="157">
        <v>2</v>
      </c>
      <c r="E204" s="107" t="s">
        <v>802</v>
      </c>
    </row>
    <row r="205" spans="1:5" ht="15" customHeight="1" x14ac:dyDescent="0.2">
      <c r="A205" s="175"/>
      <c r="B205" s="215"/>
      <c r="C205" s="123" t="s">
        <v>13</v>
      </c>
      <c r="D205" s="158"/>
      <c r="E205" s="107" t="s">
        <v>803</v>
      </c>
    </row>
    <row r="206" spans="1:5" ht="15" customHeight="1" x14ac:dyDescent="0.2">
      <c r="A206" s="175"/>
      <c r="B206" s="215"/>
      <c r="C206" s="123" t="s">
        <v>14</v>
      </c>
      <c r="D206" s="157">
        <v>2</v>
      </c>
      <c r="E206" s="107" t="s">
        <v>804</v>
      </c>
    </row>
    <row r="207" spans="1:5" ht="15" customHeight="1" x14ac:dyDescent="0.2">
      <c r="A207" s="175"/>
      <c r="B207" s="216"/>
      <c r="C207" s="123" t="s">
        <v>14</v>
      </c>
      <c r="D207" s="158"/>
      <c r="E207" s="107" t="s">
        <v>805</v>
      </c>
    </row>
    <row r="208" spans="1:5" ht="15" customHeight="1" x14ac:dyDescent="0.2">
      <c r="A208" s="175"/>
      <c r="B208" s="214" t="s">
        <v>1</v>
      </c>
      <c r="C208" s="123" t="s">
        <v>13</v>
      </c>
      <c r="D208" s="157">
        <v>2</v>
      </c>
      <c r="E208" s="107" t="s">
        <v>806</v>
      </c>
    </row>
    <row r="209" spans="1:5" ht="15" customHeight="1" x14ac:dyDescent="0.2">
      <c r="A209" s="175"/>
      <c r="B209" s="215"/>
      <c r="C209" s="123" t="s">
        <v>13</v>
      </c>
      <c r="D209" s="158"/>
      <c r="E209" s="107" t="s">
        <v>807</v>
      </c>
    </row>
    <row r="210" spans="1:5" ht="15" customHeight="1" x14ac:dyDescent="0.2">
      <c r="A210" s="175"/>
      <c r="B210" s="215"/>
      <c r="C210" s="123" t="s">
        <v>14</v>
      </c>
      <c r="D210" s="157">
        <v>2</v>
      </c>
      <c r="E210" s="107" t="s">
        <v>808</v>
      </c>
    </row>
    <row r="211" spans="1:5" ht="15" customHeight="1" x14ac:dyDescent="0.2">
      <c r="A211" s="175"/>
      <c r="B211" s="216"/>
      <c r="C211" s="123" t="s">
        <v>14</v>
      </c>
      <c r="D211" s="158"/>
      <c r="E211" s="107" t="s">
        <v>809</v>
      </c>
    </row>
    <row r="212" spans="1:5" ht="15" customHeight="1" x14ac:dyDescent="0.2">
      <c r="A212" s="175"/>
      <c r="B212" s="214" t="s">
        <v>77</v>
      </c>
      <c r="C212" s="123" t="s">
        <v>13</v>
      </c>
      <c r="D212" s="157">
        <v>2</v>
      </c>
      <c r="E212" s="110" t="s">
        <v>810</v>
      </c>
    </row>
    <row r="213" spans="1:5" ht="15" customHeight="1" x14ac:dyDescent="0.2">
      <c r="A213" s="175"/>
      <c r="B213" s="215"/>
      <c r="C213" s="123" t="s">
        <v>13</v>
      </c>
      <c r="D213" s="158"/>
      <c r="E213" s="110" t="s">
        <v>811</v>
      </c>
    </row>
    <row r="214" spans="1:5" ht="15" customHeight="1" x14ac:dyDescent="0.2">
      <c r="A214" s="175"/>
      <c r="B214" s="215"/>
      <c r="C214" s="123" t="s">
        <v>14</v>
      </c>
      <c r="D214" s="157">
        <v>2</v>
      </c>
      <c r="E214" s="107" t="s">
        <v>812</v>
      </c>
    </row>
    <row r="215" spans="1:5" ht="15" customHeight="1" x14ac:dyDescent="0.2">
      <c r="A215" s="175"/>
      <c r="B215" s="216"/>
      <c r="C215" s="123" t="s">
        <v>14</v>
      </c>
      <c r="D215" s="158"/>
      <c r="E215" s="107" t="s">
        <v>813</v>
      </c>
    </row>
    <row r="216" spans="1:5" ht="15" customHeight="1" x14ac:dyDescent="0.2">
      <c r="A216" s="175"/>
      <c r="B216" s="174" t="s">
        <v>50</v>
      </c>
      <c r="C216" s="123" t="s">
        <v>13</v>
      </c>
      <c r="D216" s="157">
        <v>2</v>
      </c>
      <c r="E216" s="113" t="s">
        <v>814</v>
      </c>
    </row>
    <row r="217" spans="1:5" ht="15" customHeight="1" x14ac:dyDescent="0.2">
      <c r="A217" s="175"/>
      <c r="B217" s="175"/>
      <c r="C217" s="123" t="s">
        <v>13</v>
      </c>
      <c r="D217" s="158"/>
      <c r="E217" s="113" t="s">
        <v>815</v>
      </c>
    </row>
    <row r="218" spans="1:5" ht="15" customHeight="1" x14ac:dyDescent="0.2">
      <c r="A218" s="175"/>
      <c r="B218" s="175"/>
      <c r="C218" s="123" t="s">
        <v>14</v>
      </c>
      <c r="D218" s="157">
        <v>2</v>
      </c>
      <c r="E218" s="110" t="s">
        <v>816</v>
      </c>
    </row>
    <row r="219" spans="1:5" ht="15" customHeight="1" x14ac:dyDescent="0.2">
      <c r="A219" s="175"/>
      <c r="B219" s="176"/>
      <c r="C219" s="123" t="s">
        <v>14</v>
      </c>
      <c r="D219" s="158"/>
      <c r="E219" s="110" t="s">
        <v>817</v>
      </c>
    </row>
    <row r="220" spans="1:5" ht="15" customHeight="1" x14ac:dyDescent="0.2">
      <c r="A220" s="175"/>
      <c r="B220" s="174" t="s">
        <v>115</v>
      </c>
      <c r="C220" s="123" t="s">
        <v>13</v>
      </c>
      <c r="D220" s="157">
        <v>2</v>
      </c>
      <c r="E220" s="107" t="s">
        <v>818</v>
      </c>
    </row>
    <row r="221" spans="1:5" ht="15" customHeight="1" x14ac:dyDescent="0.2">
      <c r="A221" s="175"/>
      <c r="B221" s="175"/>
      <c r="C221" s="123" t="s">
        <v>13</v>
      </c>
      <c r="D221" s="158"/>
      <c r="E221" s="107" t="s">
        <v>819</v>
      </c>
    </row>
    <row r="222" spans="1:5" ht="15" customHeight="1" x14ac:dyDescent="0.2">
      <c r="A222" s="175"/>
      <c r="B222" s="175"/>
      <c r="C222" s="123" t="s">
        <v>14</v>
      </c>
      <c r="D222" s="157">
        <v>2</v>
      </c>
      <c r="E222" s="107" t="s">
        <v>820</v>
      </c>
    </row>
    <row r="223" spans="1:5" ht="15" customHeight="1" x14ac:dyDescent="0.2">
      <c r="A223" s="175"/>
      <c r="B223" s="176"/>
      <c r="C223" s="123" t="s">
        <v>14</v>
      </c>
      <c r="D223" s="158"/>
      <c r="E223" s="107" t="s">
        <v>821</v>
      </c>
    </row>
    <row r="224" spans="1:5" ht="15" customHeight="1" x14ac:dyDescent="0.2">
      <c r="A224" s="175"/>
      <c r="B224" s="174" t="s">
        <v>69</v>
      </c>
      <c r="C224" s="123" t="s">
        <v>13</v>
      </c>
      <c r="D224" s="157">
        <v>2</v>
      </c>
      <c r="E224" s="107" t="s">
        <v>822</v>
      </c>
    </row>
    <row r="225" spans="1:5" ht="15" customHeight="1" x14ac:dyDescent="0.2">
      <c r="A225" s="175"/>
      <c r="B225" s="175"/>
      <c r="C225" s="123" t="s">
        <v>13</v>
      </c>
      <c r="D225" s="158"/>
      <c r="E225" s="107" t="s">
        <v>823</v>
      </c>
    </row>
    <row r="226" spans="1:5" ht="15" customHeight="1" x14ac:dyDescent="0.2">
      <c r="A226" s="175"/>
      <c r="B226" s="175"/>
      <c r="C226" s="123" t="s">
        <v>14</v>
      </c>
      <c r="D226" s="157">
        <v>2</v>
      </c>
      <c r="E226" s="107" t="s">
        <v>824</v>
      </c>
    </row>
    <row r="227" spans="1:5" ht="15" customHeight="1" x14ac:dyDescent="0.2">
      <c r="A227" s="175"/>
      <c r="B227" s="176"/>
      <c r="C227" s="123" t="s">
        <v>14</v>
      </c>
      <c r="D227" s="158"/>
      <c r="E227" s="107" t="s">
        <v>825</v>
      </c>
    </row>
    <row r="228" spans="1:5" ht="15" customHeight="1" x14ac:dyDescent="0.2">
      <c r="A228" s="175"/>
      <c r="B228" s="174" t="s">
        <v>15</v>
      </c>
      <c r="C228" s="123" t="s">
        <v>13</v>
      </c>
      <c r="D228" s="157">
        <v>2</v>
      </c>
      <c r="E228" s="107" t="s">
        <v>826</v>
      </c>
    </row>
    <row r="229" spans="1:5" ht="15" customHeight="1" x14ac:dyDescent="0.2">
      <c r="A229" s="175"/>
      <c r="B229" s="175"/>
      <c r="C229" s="123" t="s">
        <v>13</v>
      </c>
      <c r="D229" s="158"/>
      <c r="E229" s="107" t="s">
        <v>827</v>
      </c>
    </row>
    <row r="230" spans="1:5" ht="15" customHeight="1" x14ac:dyDescent="0.2">
      <c r="A230" s="175"/>
      <c r="B230" s="175"/>
      <c r="C230" s="123" t="s">
        <v>14</v>
      </c>
      <c r="D230" s="157">
        <v>2</v>
      </c>
      <c r="E230" s="107" t="s">
        <v>828</v>
      </c>
    </row>
    <row r="231" spans="1:5" ht="15" customHeight="1" x14ac:dyDescent="0.2">
      <c r="A231" s="137"/>
      <c r="B231" s="176"/>
      <c r="C231" s="123" t="s">
        <v>14</v>
      </c>
      <c r="D231" s="158"/>
      <c r="E231" s="107" t="s">
        <v>829</v>
      </c>
    </row>
    <row r="232" spans="1:5" ht="15" customHeight="1" x14ac:dyDescent="0.2">
      <c r="A232" s="166"/>
      <c r="B232" s="167"/>
      <c r="C232" s="167"/>
      <c r="D232" s="130"/>
      <c r="E232" s="130"/>
    </row>
    <row r="233" spans="1:5" ht="15" customHeight="1" x14ac:dyDescent="0.2">
      <c r="A233" s="177" t="s">
        <v>78</v>
      </c>
      <c r="B233" s="180" t="s">
        <v>35</v>
      </c>
      <c r="C233" s="123" t="s">
        <v>17</v>
      </c>
      <c r="D233" s="124">
        <v>1</v>
      </c>
      <c r="E233" s="107" t="s">
        <v>831</v>
      </c>
    </row>
    <row r="234" spans="1:5" ht="15" customHeight="1" x14ac:dyDescent="0.2">
      <c r="A234" s="178"/>
      <c r="B234" s="180"/>
      <c r="C234" s="123" t="s">
        <v>13</v>
      </c>
      <c r="D234" s="157">
        <v>2</v>
      </c>
      <c r="E234" s="107" t="s">
        <v>778</v>
      </c>
    </row>
    <row r="235" spans="1:5" ht="15" customHeight="1" x14ac:dyDescent="0.2">
      <c r="A235" s="178"/>
      <c r="B235" s="180"/>
      <c r="C235" s="123" t="s">
        <v>13</v>
      </c>
      <c r="D235" s="158"/>
      <c r="E235" s="107" t="s">
        <v>779</v>
      </c>
    </row>
    <row r="236" spans="1:5" ht="15" customHeight="1" x14ac:dyDescent="0.2">
      <c r="A236" s="178"/>
      <c r="B236" s="180"/>
      <c r="C236" s="123" t="s">
        <v>14</v>
      </c>
      <c r="D236" s="157">
        <v>2</v>
      </c>
      <c r="E236" s="107" t="s">
        <v>780</v>
      </c>
    </row>
    <row r="237" spans="1:5" ht="15" customHeight="1" x14ac:dyDescent="0.2">
      <c r="A237" s="179"/>
      <c r="B237" s="180"/>
      <c r="C237" s="123" t="s">
        <v>14</v>
      </c>
      <c r="D237" s="158"/>
      <c r="E237" s="107" t="s">
        <v>781</v>
      </c>
    </row>
    <row r="238" spans="1:5" ht="15" customHeight="1" x14ac:dyDescent="0.2">
      <c r="A238" s="166"/>
      <c r="B238" s="167"/>
      <c r="C238" s="167"/>
      <c r="D238" s="130"/>
      <c r="E238" s="130"/>
    </row>
    <row r="239" spans="1:5" ht="15" customHeight="1" x14ac:dyDescent="0.2">
      <c r="A239" s="210" t="s">
        <v>281</v>
      </c>
      <c r="B239" s="212" t="s">
        <v>35</v>
      </c>
      <c r="C239" s="123" t="s">
        <v>14</v>
      </c>
      <c r="D239" s="157">
        <v>2</v>
      </c>
      <c r="E239" s="110" t="s">
        <v>782</v>
      </c>
    </row>
    <row r="240" spans="1:5" ht="15" customHeight="1" x14ac:dyDescent="0.2">
      <c r="A240" s="211"/>
      <c r="B240" s="212"/>
      <c r="C240" s="123" t="s">
        <v>14</v>
      </c>
      <c r="D240" s="158"/>
      <c r="E240" s="110" t="s">
        <v>783</v>
      </c>
    </row>
    <row r="241" spans="1:5" ht="15" customHeight="1" x14ac:dyDescent="0.2">
      <c r="A241" s="166"/>
      <c r="B241" s="167"/>
      <c r="C241" s="167"/>
      <c r="D241" s="130"/>
      <c r="E241" s="130"/>
    </row>
    <row r="242" spans="1:5" ht="15" customHeight="1" x14ac:dyDescent="0.2">
      <c r="A242" s="136" t="s">
        <v>292</v>
      </c>
      <c r="B242" s="136" t="s">
        <v>282</v>
      </c>
      <c r="C242" s="132" t="s">
        <v>17</v>
      </c>
      <c r="D242" s="124">
        <v>1</v>
      </c>
      <c r="E242" s="110" t="s">
        <v>830</v>
      </c>
    </row>
    <row r="243" spans="1:5" ht="15" customHeight="1" x14ac:dyDescent="0.2">
      <c r="A243" s="166"/>
      <c r="B243" s="167"/>
      <c r="C243" s="167"/>
      <c r="D243" s="130"/>
      <c r="E243" s="130"/>
    </row>
    <row r="244" spans="1:5" s="138" customFormat="1" ht="15" customHeight="1" x14ac:dyDescent="0.2">
      <c r="A244" s="168" t="s">
        <v>283</v>
      </c>
      <c r="B244" s="168" t="s">
        <v>58</v>
      </c>
      <c r="C244" s="123" t="s">
        <v>13</v>
      </c>
      <c r="D244" s="157">
        <v>2</v>
      </c>
      <c r="E244" s="107" t="s">
        <v>897</v>
      </c>
    </row>
    <row r="245" spans="1:5" s="138" customFormat="1" ht="15" customHeight="1" x14ac:dyDescent="0.2">
      <c r="A245" s="169"/>
      <c r="B245" s="169"/>
      <c r="C245" s="123" t="s">
        <v>13</v>
      </c>
      <c r="D245" s="158"/>
      <c r="E245" s="107" t="s">
        <v>898</v>
      </c>
    </row>
    <row r="246" spans="1:5" s="138" customFormat="1" ht="15" customHeight="1" x14ac:dyDescent="0.2">
      <c r="A246" s="169"/>
      <c r="B246" s="169"/>
      <c r="C246" s="123" t="s">
        <v>14</v>
      </c>
      <c r="D246" s="157">
        <v>2</v>
      </c>
      <c r="E246" s="107" t="s">
        <v>899</v>
      </c>
    </row>
    <row r="247" spans="1:5" s="138" customFormat="1" ht="15" customHeight="1" x14ac:dyDescent="0.2">
      <c r="A247" s="169"/>
      <c r="B247" s="169"/>
      <c r="C247" s="123" t="s">
        <v>14</v>
      </c>
      <c r="D247" s="158"/>
      <c r="E247" s="107" t="s">
        <v>900</v>
      </c>
    </row>
    <row r="248" spans="1:5" ht="15" customHeight="1" x14ac:dyDescent="0.2">
      <c r="A248" s="166"/>
      <c r="B248" s="167"/>
      <c r="C248" s="167"/>
      <c r="D248" s="130"/>
      <c r="E248" s="130"/>
    </row>
    <row r="249" spans="1:5" s="138" customFormat="1" ht="15" customHeight="1" x14ac:dyDescent="0.2">
      <c r="A249" s="200" t="s">
        <v>135</v>
      </c>
      <c r="B249" s="194" t="s">
        <v>302</v>
      </c>
      <c r="C249" s="123" t="s">
        <v>13</v>
      </c>
      <c r="D249" s="157">
        <v>2</v>
      </c>
      <c r="E249" s="107" t="s">
        <v>901</v>
      </c>
    </row>
    <row r="250" spans="1:5" s="138" customFormat="1" ht="15" customHeight="1" x14ac:dyDescent="0.2">
      <c r="A250" s="200"/>
      <c r="B250" s="195"/>
      <c r="C250" s="123" t="s">
        <v>13</v>
      </c>
      <c r="D250" s="158"/>
      <c r="E250" s="107" t="s">
        <v>902</v>
      </c>
    </row>
    <row r="251" spans="1:5" s="138" customFormat="1" ht="15" customHeight="1" x14ac:dyDescent="0.2">
      <c r="A251" s="200"/>
      <c r="B251" s="195"/>
      <c r="C251" s="123" t="s">
        <v>14</v>
      </c>
      <c r="D251" s="157">
        <v>2</v>
      </c>
      <c r="E251" s="107" t="s">
        <v>903</v>
      </c>
    </row>
    <row r="252" spans="1:5" s="138" customFormat="1" ht="15" customHeight="1" x14ac:dyDescent="0.2">
      <c r="A252" s="200"/>
      <c r="B252" s="196"/>
      <c r="C252" s="123" t="s">
        <v>14</v>
      </c>
      <c r="D252" s="158"/>
      <c r="E252" s="107" t="s">
        <v>904</v>
      </c>
    </row>
    <row r="253" spans="1:5" s="138" customFormat="1" ht="15" customHeight="1" x14ac:dyDescent="0.2">
      <c r="A253" s="200"/>
      <c r="B253" s="194" t="s">
        <v>141</v>
      </c>
      <c r="C253" s="123" t="s">
        <v>13</v>
      </c>
      <c r="D253" s="157">
        <v>2</v>
      </c>
      <c r="E253" s="110" t="s">
        <v>679</v>
      </c>
    </row>
    <row r="254" spans="1:5" s="138" customFormat="1" ht="15" customHeight="1" x14ac:dyDescent="0.2">
      <c r="A254" s="200"/>
      <c r="B254" s="195"/>
      <c r="C254" s="123" t="s">
        <v>13</v>
      </c>
      <c r="D254" s="158"/>
      <c r="E254" s="110" t="s">
        <v>911</v>
      </c>
    </row>
    <row r="255" spans="1:5" s="138" customFormat="1" ht="15" customHeight="1" x14ac:dyDescent="0.2">
      <c r="A255" s="200"/>
      <c r="B255" s="195"/>
      <c r="C255" s="123" t="s">
        <v>14</v>
      </c>
      <c r="D255" s="157">
        <v>2</v>
      </c>
      <c r="E255" s="110" t="s">
        <v>950</v>
      </c>
    </row>
    <row r="256" spans="1:5" s="138" customFormat="1" ht="15" customHeight="1" x14ac:dyDescent="0.2">
      <c r="A256" s="200"/>
      <c r="B256" s="196"/>
      <c r="C256" s="123" t="s">
        <v>14</v>
      </c>
      <c r="D256" s="158"/>
      <c r="E256" s="110" t="s">
        <v>912</v>
      </c>
    </row>
    <row r="257" spans="1:5" s="138" customFormat="1" ht="15" customHeight="1" x14ac:dyDescent="0.2">
      <c r="A257" s="200"/>
      <c r="B257" s="194" t="s">
        <v>143</v>
      </c>
      <c r="C257" s="123" t="s">
        <v>13</v>
      </c>
      <c r="D257" s="157">
        <v>2</v>
      </c>
      <c r="E257" s="110" t="s">
        <v>913</v>
      </c>
    </row>
    <row r="258" spans="1:5" s="138" customFormat="1" ht="15" customHeight="1" x14ac:dyDescent="0.2">
      <c r="A258" s="200"/>
      <c r="B258" s="195"/>
      <c r="C258" s="123" t="s">
        <v>13</v>
      </c>
      <c r="D258" s="158"/>
      <c r="E258" s="110" t="s">
        <v>914</v>
      </c>
    </row>
    <row r="259" spans="1:5" s="138" customFormat="1" ht="15" customHeight="1" x14ac:dyDescent="0.2">
      <c r="A259" s="200"/>
      <c r="B259" s="195"/>
      <c r="C259" s="123" t="s">
        <v>14</v>
      </c>
      <c r="D259" s="157">
        <v>2</v>
      </c>
      <c r="E259" s="110" t="s">
        <v>915</v>
      </c>
    </row>
    <row r="260" spans="1:5" s="138" customFormat="1" ht="15" customHeight="1" x14ac:dyDescent="0.2">
      <c r="A260" s="200"/>
      <c r="B260" s="196"/>
      <c r="C260" s="123" t="s">
        <v>14</v>
      </c>
      <c r="D260" s="158"/>
      <c r="E260" s="110" t="s">
        <v>916</v>
      </c>
    </row>
    <row r="261" spans="1:5" s="138" customFormat="1" ht="15" customHeight="1" x14ac:dyDescent="0.2">
      <c r="A261" s="200"/>
      <c r="B261" s="194" t="s">
        <v>142</v>
      </c>
      <c r="C261" s="123" t="s">
        <v>13</v>
      </c>
      <c r="D261" s="157">
        <v>2</v>
      </c>
      <c r="E261" s="117" t="s">
        <v>919</v>
      </c>
    </row>
    <row r="262" spans="1:5" s="138" customFormat="1" ht="15" customHeight="1" x14ac:dyDescent="0.2">
      <c r="A262" s="200"/>
      <c r="B262" s="195"/>
      <c r="C262" s="123" t="s">
        <v>13</v>
      </c>
      <c r="D262" s="158"/>
      <c r="E262" s="117" t="s">
        <v>920</v>
      </c>
    </row>
    <row r="263" spans="1:5" s="138" customFormat="1" ht="15" customHeight="1" x14ac:dyDescent="0.2">
      <c r="A263" s="200"/>
      <c r="B263" s="195"/>
      <c r="C263" s="123" t="s">
        <v>14</v>
      </c>
      <c r="D263" s="157">
        <v>2</v>
      </c>
      <c r="E263" s="117" t="s">
        <v>921</v>
      </c>
    </row>
    <row r="264" spans="1:5" s="138" customFormat="1" ht="15" customHeight="1" x14ac:dyDescent="0.2">
      <c r="A264" s="200"/>
      <c r="B264" s="196"/>
      <c r="C264" s="123" t="s">
        <v>14</v>
      </c>
      <c r="D264" s="158"/>
      <c r="E264" s="118" t="s">
        <v>922</v>
      </c>
    </row>
    <row r="265" spans="1:5" s="138" customFormat="1" ht="15" customHeight="1" x14ac:dyDescent="0.2">
      <c r="A265" s="200"/>
      <c r="B265" s="170" t="s">
        <v>140</v>
      </c>
      <c r="C265" s="123" t="s">
        <v>14</v>
      </c>
      <c r="D265" s="159">
        <v>2</v>
      </c>
      <c r="E265" s="110" t="s">
        <v>929</v>
      </c>
    </row>
    <row r="266" spans="1:5" s="138" customFormat="1" ht="15" customHeight="1" x14ac:dyDescent="0.2">
      <c r="A266" s="200"/>
      <c r="B266" s="170"/>
      <c r="C266" s="123" t="s">
        <v>14</v>
      </c>
      <c r="D266" s="159"/>
      <c r="E266" s="110" t="s">
        <v>930</v>
      </c>
    </row>
    <row r="267" spans="1:5" s="138" customFormat="1" ht="15" customHeight="1" x14ac:dyDescent="0.2">
      <c r="A267" s="200"/>
      <c r="B267" s="197" t="s">
        <v>144</v>
      </c>
      <c r="C267" s="123" t="s">
        <v>13</v>
      </c>
      <c r="D267" s="157">
        <v>2</v>
      </c>
      <c r="E267" s="117" t="s">
        <v>931</v>
      </c>
    </row>
    <row r="268" spans="1:5" s="138" customFormat="1" ht="15" customHeight="1" x14ac:dyDescent="0.2">
      <c r="A268" s="200"/>
      <c r="B268" s="198"/>
      <c r="C268" s="123" t="s">
        <v>13</v>
      </c>
      <c r="D268" s="158"/>
      <c r="E268" s="117" t="s">
        <v>932</v>
      </c>
    </row>
    <row r="269" spans="1:5" s="138" customFormat="1" ht="15" customHeight="1" x14ac:dyDescent="0.2">
      <c r="A269" s="200"/>
      <c r="B269" s="198"/>
      <c r="C269" s="123" t="s">
        <v>14</v>
      </c>
      <c r="D269" s="157">
        <v>2</v>
      </c>
      <c r="E269" s="117" t="s">
        <v>933</v>
      </c>
    </row>
    <row r="270" spans="1:5" s="138" customFormat="1" ht="15" customHeight="1" x14ac:dyDescent="0.2">
      <c r="A270" s="200"/>
      <c r="B270" s="199"/>
      <c r="C270" s="123" t="s">
        <v>14</v>
      </c>
      <c r="D270" s="158"/>
      <c r="E270" s="117" t="s">
        <v>934</v>
      </c>
    </row>
    <row r="271" spans="1:5" s="138" customFormat="1" ht="15" customHeight="1" x14ac:dyDescent="0.2">
      <c r="A271" s="200"/>
      <c r="B271" s="197" t="s">
        <v>157</v>
      </c>
      <c r="C271" s="123" t="s">
        <v>13</v>
      </c>
      <c r="D271" s="157">
        <v>2</v>
      </c>
      <c r="E271" s="117" t="s">
        <v>944</v>
      </c>
    </row>
    <row r="272" spans="1:5" s="138" customFormat="1" ht="15" customHeight="1" x14ac:dyDescent="0.2">
      <c r="A272" s="200"/>
      <c r="B272" s="198"/>
      <c r="C272" s="123" t="s">
        <v>13</v>
      </c>
      <c r="D272" s="158"/>
      <c r="E272" s="117" t="s">
        <v>945</v>
      </c>
    </row>
    <row r="273" spans="1:5" s="138" customFormat="1" ht="15" customHeight="1" x14ac:dyDescent="0.2">
      <c r="A273" s="200"/>
      <c r="B273" s="198"/>
      <c r="C273" s="123" t="s">
        <v>14</v>
      </c>
      <c r="D273" s="157">
        <v>2</v>
      </c>
      <c r="E273" s="117" t="s">
        <v>946</v>
      </c>
    </row>
    <row r="274" spans="1:5" s="138" customFormat="1" ht="15" customHeight="1" x14ac:dyDescent="0.2">
      <c r="A274" s="200"/>
      <c r="B274" s="199"/>
      <c r="C274" s="123" t="s">
        <v>14</v>
      </c>
      <c r="D274" s="158"/>
      <c r="E274" s="117" t="s">
        <v>947</v>
      </c>
    </row>
    <row r="275" spans="1:5" ht="15" customHeight="1" x14ac:dyDescent="0.2">
      <c r="A275" s="166"/>
      <c r="B275" s="167"/>
      <c r="C275" s="167"/>
      <c r="D275" s="130"/>
      <c r="E275" s="130"/>
    </row>
    <row r="276" spans="1:5" s="138" customFormat="1" ht="15" customHeight="1" x14ac:dyDescent="0.2">
      <c r="A276" s="164" t="s">
        <v>298</v>
      </c>
      <c r="B276" s="164" t="s">
        <v>93</v>
      </c>
      <c r="C276" s="123" t="s">
        <v>13</v>
      </c>
      <c r="D276" s="157">
        <v>2</v>
      </c>
      <c r="E276" s="110" t="s">
        <v>905</v>
      </c>
    </row>
    <row r="277" spans="1:5" s="138" customFormat="1" ht="15" customHeight="1" x14ac:dyDescent="0.2">
      <c r="A277" s="164"/>
      <c r="B277" s="164"/>
      <c r="C277" s="123" t="s">
        <v>13</v>
      </c>
      <c r="D277" s="158"/>
      <c r="E277" s="110" t="s">
        <v>906</v>
      </c>
    </row>
    <row r="278" spans="1:5" s="138" customFormat="1" ht="15" customHeight="1" x14ac:dyDescent="0.2">
      <c r="A278" s="164"/>
      <c r="B278" s="165" t="s">
        <v>99</v>
      </c>
      <c r="C278" s="123" t="s">
        <v>13</v>
      </c>
      <c r="D278" s="157">
        <v>2</v>
      </c>
      <c r="E278" s="107" t="s">
        <v>907</v>
      </c>
    </row>
    <row r="279" spans="1:5" s="138" customFormat="1" ht="15" customHeight="1" x14ac:dyDescent="0.2">
      <c r="A279" s="164"/>
      <c r="B279" s="165"/>
      <c r="C279" s="123" t="s">
        <v>13</v>
      </c>
      <c r="D279" s="158"/>
      <c r="E279" s="107" t="s">
        <v>908</v>
      </c>
    </row>
    <row r="280" spans="1:5" s="138" customFormat="1" ht="15" customHeight="1" x14ac:dyDescent="0.2">
      <c r="A280" s="164"/>
      <c r="B280" s="165"/>
      <c r="C280" s="123" t="s">
        <v>14</v>
      </c>
      <c r="D280" s="157">
        <v>2</v>
      </c>
      <c r="E280" s="107" t="s">
        <v>909</v>
      </c>
    </row>
    <row r="281" spans="1:5" s="138" customFormat="1" ht="15" customHeight="1" x14ac:dyDescent="0.2">
      <c r="A281" s="164"/>
      <c r="B281" s="165"/>
      <c r="C281" s="123" t="s">
        <v>14</v>
      </c>
      <c r="D281" s="158"/>
      <c r="E281" s="107" t="s">
        <v>910</v>
      </c>
    </row>
    <row r="282" spans="1:5" ht="15" customHeight="1" x14ac:dyDescent="0.2">
      <c r="A282" s="166"/>
      <c r="B282" s="167"/>
      <c r="C282" s="167"/>
      <c r="D282" s="130"/>
      <c r="E282" s="130"/>
    </row>
    <row r="283" spans="1:5" ht="15" customHeight="1" x14ac:dyDescent="0.2">
      <c r="A283" s="160" t="s">
        <v>284</v>
      </c>
      <c r="B283" s="162" t="s">
        <v>299</v>
      </c>
      <c r="C283" s="123" t="s">
        <v>14</v>
      </c>
      <c r="D283" s="157">
        <v>2</v>
      </c>
      <c r="E283" s="86" t="s">
        <v>581</v>
      </c>
    </row>
    <row r="284" spans="1:5" ht="15" customHeight="1" x14ac:dyDescent="0.2">
      <c r="A284" s="161"/>
      <c r="B284" s="163"/>
      <c r="C284" s="123" t="s">
        <v>14</v>
      </c>
      <c r="D284" s="158"/>
      <c r="E284" s="86" t="s">
        <v>580</v>
      </c>
    </row>
    <row r="285" spans="1:5" ht="15" customHeight="1" x14ac:dyDescent="0.2">
      <c r="A285" s="166"/>
      <c r="B285" s="167"/>
      <c r="C285" s="167"/>
      <c r="D285" s="130"/>
      <c r="E285" s="130"/>
    </row>
    <row r="286" spans="1:5" s="138" customFormat="1" ht="15" customHeight="1" x14ac:dyDescent="0.2">
      <c r="A286" s="225" t="s">
        <v>287</v>
      </c>
      <c r="B286" s="165" t="s">
        <v>94</v>
      </c>
      <c r="C286" s="123" t="s">
        <v>14</v>
      </c>
      <c r="D286" s="157">
        <v>2</v>
      </c>
      <c r="E286" s="114" t="s">
        <v>917</v>
      </c>
    </row>
    <row r="287" spans="1:5" s="138" customFormat="1" ht="15" customHeight="1" x14ac:dyDescent="0.2">
      <c r="A287" s="226"/>
      <c r="B287" s="165"/>
      <c r="C287" s="123" t="s">
        <v>14</v>
      </c>
      <c r="D287" s="158"/>
      <c r="E287" s="116" t="s">
        <v>918</v>
      </c>
    </row>
    <row r="288" spans="1:5" ht="15" customHeight="1" x14ac:dyDescent="0.2">
      <c r="A288" s="166"/>
      <c r="B288" s="167"/>
      <c r="C288" s="167"/>
      <c r="D288" s="130"/>
      <c r="E288" s="130"/>
    </row>
    <row r="289" spans="1:5" ht="15" customHeight="1" x14ac:dyDescent="0.2">
      <c r="A289" s="177" t="s">
        <v>288</v>
      </c>
      <c r="B289" s="174" t="s">
        <v>106</v>
      </c>
      <c r="C289" s="123" t="s">
        <v>13</v>
      </c>
      <c r="D289" s="157">
        <v>2</v>
      </c>
      <c r="E289" s="114" t="s">
        <v>927</v>
      </c>
    </row>
    <row r="290" spans="1:5" ht="15" customHeight="1" x14ac:dyDescent="0.2">
      <c r="A290" s="178"/>
      <c r="B290" s="176"/>
      <c r="C290" s="123" t="s">
        <v>13</v>
      </c>
      <c r="D290" s="158"/>
      <c r="E290" s="114" t="s">
        <v>928</v>
      </c>
    </row>
    <row r="291" spans="1:5" ht="15" customHeight="1" x14ac:dyDescent="0.2">
      <c r="A291" s="178"/>
      <c r="B291" s="180" t="s">
        <v>114</v>
      </c>
      <c r="C291" s="123" t="s">
        <v>13</v>
      </c>
      <c r="D291" s="157">
        <v>2</v>
      </c>
      <c r="E291" s="119" t="s">
        <v>923</v>
      </c>
    </row>
    <row r="292" spans="1:5" ht="15" customHeight="1" x14ac:dyDescent="0.2">
      <c r="A292" s="178"/>
      <c r="B292" s="180"/>
      <c r="C292" s="123" t="s">
        <v>13</v>
      </c>
      <c r="D292" s="158"/>
      <c r="E292" s="119" t="s">
        <v>924</v>
      </c>
    </row>
    <row r="293" spans="1:5" ht="15" customHeight="1" x14ac:dyDescent="0.2">
      <c r="A293" s="178"/>
      <c r="B293" s="180"/>
      <c r="C293" s="123" t="s">
        <v>14</v>
      </c>
      <c r="D293" s="157">
        <v>2</v>
      </c>
      <c r="E293" s="119" t="s">
        <v>925</v>
      </c>
    </row>
    <row r="294" spans="1:5" ht="15" customHeight="1" x14ac:dyDescent="0.2">
      <c r="A294" s="179"/>
      <c r="B294" s="180"/>
      <c r="C294" s="123" t="s">
        <v>14</v>
      </c>
      <c r="D294" s="158"/>
      <c r="E294" s="119" t="s">
        <v>926</v>
      </c>
    </row>
    <row r="295" spans="1:5" ht="15" customHeight="1" x14ac:dyDescent="0.2">
      <c r="A295" s="166"/>
      <c r="B295" s="167"/>
      <c r="C295" s="167"/>
      <c r="D295" s="130"/>
      <c r="E295" s="130"/>
    </row>
    <row r="296" spans="1:5" ht="15" customHeight="1" x14ac:dyDescent="0.2">
      <c r="A296" s="177" t="s">
        <v>289</v>
      </c>
      <c r="B296" s="180" t="s">
        <v>35</v>
      </c>
      <c r="C296" s="132" t="s">
        <v>17</v>
      </c>
      <c r="D296" s="124">
        <v>1</v>
      </c>
      <c r="E296" s="120" t="s">
        <v>935</v>
      </c>
    </row>
    <row r="297" spans="1:5" ht="15" customHeight="1" x14ac:dyDescent="0.2">
      <c r="A297" s="178"/>
      <c r="B297" s="180"/>
      <c r="C297" s="123" t="s">
        <v>13</v>
      </c>
      <c r="D297" s="157">
        <v>2</v>
      </c>
      <c r="E297" s="114" t="s">
        <v>936</v>
      </c>
    </row>
    <row r="298" spans="1:5" ht="15" customHeight="1" x14ac:dyDescent="0.2">
      <c r="A298" s="179"/>
      <c r="B298" s="180"/>
      <c r="C298" s="123" t="s">
        <v>13</v>
      </c>
      <c r="D298" s="158"/>
      <c r="E298" s="114" t="s">
        <v>937</v>
      </c>
    </row>
    <row r="299" spans="1:5" ht="15" customHeight="1" x14ac:dyDescent="0.2">
      <c r="A299" s="166"/>
      <c r="B299" s="167"/>
      <c r="C299" s="167"/>
      <c r="D299" s="130"/>
      <c r="E299" s="130"/>
    </row>
    <row r="300" spans="1:5" ht="15" customHeight="1" x14ac:dyDescent="0.2">
      <c r="A300" s="171" t="s">
        <v>290</v>
      </c>
      <c r="B300" s="210" t="s">
        <v>35</v>
      </c>
      <c r="C300" s="123" t="s">
        <v>13</v>
      </c>
      <c r="D300" s="157">
        <v>4</v>
      </c>
      <c r="E300" s="121" t="s">
        <v>938</v>
      </c>
    </row>
    <row r="301" spans="1:5" ht="15" customHeight="1" x14ac:dyDescent="0.2">
      <c r="A301" s="171"/>
      <c r="B301" s="218"/>
      <c r="C301" s="123" t="s">
        <v>13</v>
      </c>
      <c r="D301" s="202"/>
      <c r="E301" s="121" t="s">
        <v>939</v>
      </c>
    </row>
    <row r="302" spans="1:5" ht="15" customHeight="1" x14ac:dyDescent="0.2">
      <c r="A302" s="171"/>
      <c r="B302" s="218"/>
      <c r="C302" s="123" t="s">
        <v>13</v>
      </c>
      <c r="D302" s="202"/>
      <c r="E302" s="121" t="s">
        <v>940</v>
      </c>
    </row>
    <row r="303" spans="1:5" ht="15" customHeight="1" x14ac:dyDescent="0.2">
      <c r="A303" s="171"/>
      <c r="B303" s="218"/>
      <c r="C303" s="123" t="s">
        <v>13</v>
      </c>
      <c r="D303" s="158"/>
      <c r="E303" s="116" t="s">
        <v>941</v>
      </c>
    </row>
    <row r="304" spans="1:5" ht="15" customHeight="1" x14ac:dyDescent="0.2">
      <c r="A304" s="171"/>
      <c r="B304" s="218"/>
      <c r="C304" s="123" t="s">
        <v>14</v>
      </c>
      <c r="D304" s="157">
        <v>2</v>
      </c>
      <c r="E304" s="114" t="s">
        <v>942</v>
      </c>
    </row>
    <row r="305" spans="1:5" ht="15" customHeight="1" x14ac:dyDescent="0.2">
      <c r="A305" s="171"/>
      <c r="B305" s="211"/>
      <c r="C305" s="123" t="s">
        <v>14</v>
      </c>
      <c r="D305" s="158"/>
      <c r="E305" s="114" t="s">
        <v>943</v>
      </c>
    </row>
    <row r="306" spans="1:5" ht="15" customHeight="1" x14ac:dyDescent="0.2">
      <c r="A306" s="171"/>
      <c r="B306" s="219" t="s">
        <v>301</v>
      </c>
      <c r="C306" s="139" t="s">
        <v>14</v>
      </c>
      <c r="D306" s="157">
        <v>2</v>
      </c>
      <c r="E306" s="117" t="s">
        <v>948</v>
      </c>
    </row>
    <row r="307" spans="1:5" s="138" customFormat="1" ht="15" customHeight="1" x14ac:dyDescent="0.2">
      <c r="A307" s="171"/>
      <c r="B307" s="220"/>
      <c r="C307" s="123" t="s">
        <v>14</v>
      </c>
      <c r="D307" s="158"/>
      <c r="E307" s="117" t="s">
        <v>949</v>
      </c>
    </row>
    <row r="308" spans="1:5" ht="15" customHeight="1" x14ac:dyDescent="0.2">
      <c r="A308" s="166"/>
      <c r="B308" s="167"/>
      <c r="C308" s="167"/>
      <c r="D308" s="130"/>
      <c r="E308" s="130"/>
    </row>
    <row r="309" spans="1:5" ht="15" customHeight="1" x14ac:dyDescent="0.2">
      <c r="A309" s="172" t="s">
        <v>44</v>
      </c>
      <c r="B309" s="172" t="s">
        <v>67</v>
      </c>
      <c r="C309" s="123" t="s">
        <v>13</v>
      </c>
      <c r="D309" s="157">
        <v>2</v>
      </c>
      <c r="E309" s="150" t="s">
        <v>1021</v>
      </c>
    </row>
    <row r="310" spans="1:5" ht="15" customHeight="1" x14ac:dyDescent="0.2">
      <c r="A310" s="173"/>
      <c r="B310" s="173"/>
      <c r="C310" s="123" t="s">
        <v>13</v>
      </c>
      <c r="D310" s="158"/>
      <c r="E310" s="151" t="s">
        <v>1022</v>
      </c>
    </row>
    <row r="311" spans="1:5" ht="15" customHeight="1" x14ac:dyDescent="0.2">
      <c r="A311" s="173"/>
      <c r="B311" s="173"/>
      <c r="C311" s="123" t="s">
        <v>14</v>
      </c>
      <c r="D311" s="157">
        <v>2</v>
      </c>
      <c r="E311" s="150" t="s">
        <v>1144</v>
      </c>
    </row>
    <row r="312" spans="1:5" ht="15" customHeight="1" x14ac:dyDescent="0.2">
      <c r="A312" s="173"/>
      <c r="B312" s="190"/>
      <c r="C312" s="123" t="s">
        <v>14</v>
      </c>
      <c r="D312" s="158"/>
      <c r="E312" s="150" t="s">
        <v>1023</v>
      </c>
    </row>
    <row r="313" spans="1:5" ht="15" customHeight="1" x14ac:dyDescent="0.2">
      <c r="A313" s="173"/>
      <c r="B313" s="172" t="s">
        <v>48</v>
      </c>
      <c r="C313" s="123" t="s">
        <v>13</v>
      </c>
      <c r="D313" s="157">
        <v>2</v>
      </c>
      <c r="E313" s="150" t="s">
        <v>1024</v>
      </c>
    </row>
    <row r="314" spans="1:5" ht="15" customHeight="1" x14ac:dyDescent="0.2">
      <c r="A314" s="173"/>
      <c r="B314" s="173"/>
      <c r="C314" s="123" t="s">
        <v>13</v>
      </c>
      <c r="D314" s="158"/>
      <c r="E314" s="150" t="s">
        <v>1025</v>
      </c>
    </row>
    <row r="315" spans="1:5" ht="15" customHeight="1" x14ac:dyDescent="0.2">
      <c r="A315" s="173"/>
      <c r="B315" s="173"/>
      <c r="C315" s="139" t="s">
        <v>14</v>
      </c>
      <c r="D315" s="157">
        <v>2</v>
      </c>
      <c r="E315" s="151" t="s">
        <v>1026</v>
      </c>
    </row>
    <row r="316" spans="1:5" ht="15" customHeight="1" x14ac:dyDescent="0.2">
      <c r="A316" s="173"/>
      <c r="B316" s="190"/>
      <c r="C316" s="123" t="s">
        <v>14</v>
      </c>
      <c r="D316" s="158"/>
      <c r="E316" s="150" t="s">
        <v>1027</v>
      </c>
    </row>
    <row r="317" spans="1:5" ht="15" customHeight="1" x14ac:dyDescent="0.2">
      <c r="A317" s="173"/>
      <c r="B317" s="172" t="s">
        <v>88</v>
      </c>
      <c r="C317" s="123" t="s">
        <v>13</v>
      </c>
      <c r="D317" s="157">
        <v>2</v>
      </c>
      <c r="E317" s="150" t="s">
        <v>1028</v>
      </c>
    </row>
    <row r="318" spans="1:5" ht="15" customHeight="1" x14ac:dyDescent="0.2">
      <c r="A318" s="173"/>
      <c r="B318" s="173"/>
      <c r="C318" s="123" t="s">
        <v>13</v>
      </c>
      <c r="D318" s="158"/>
      <c r="E318" s="150" t="s">
        <v>1029</v>
      </c>
    </row>
    <row r="319" spans="1:5" ht="15" customHeight="1" x14ac:dyDescent="0.2">
      <c r="A319" s="173"/>
      <c r="B319" s="173"/>
      <c r="C319" s="139" t="s">
        <v>14</v>
      </c>
      <c r="D319" s="157">
        <v>2</v>
      </c>
      <c r="E319" s="150" t="s">
        <v>1030</v>
      </c>
    </row>
    <row r="320" spans="1:5" ht="15" customHeight="1" x14ac:dyDescent="0.2">
      <c r="A320" s="173"/>
      <c r="B320" s="190"/>
      <c r="C320" s="123" t="s">
        <v>14</v>
      </c>
      <c r="D320" s="158"/>
      <c r="E320" s="150" t="s">
        <v>1031</v>
      </c>
    </row>
    <row r="321" spans="1:5" ht="15" customHeight="1" x14ac:dyDescent="0.2">
      <c r="A321" s="173"/>
      <c r="B321" s="172" t="s">
        <v>61</v>
      </c>
      <c r="C321" s="140" t="s">
        <v>13</v>
      </c>
      <c r="D321" s="157">
        <v>4</v>
      </c>
      <c r="E321" s="150" t="s">
        <v>1032</v>
      </c>
    </row>
    <row r="322" spans="1:5" ht="15" customHeight="1" x14ac:dyDescent="0.2">
      <c r="A322" s="173"/>
      <c r="B322" s="173"/>
      <c r="C322" s="140" t="s">
        <v>13</v>
      </c>
      <c r="D322" s="202"/>
      <c r="E322" s="150" t="s">
        <v>1033</v>
      </c>
    </row>
    <row r="323" spans="1:5" ht="15" customHeight="1" x14ac:dyDescent="0.2">
      <c r="A323" s="173"/>
      <c r="B323" s="173"/>
      <c r="C323" s="140" t="s">
        <v>13</v>
      </c>
      <c r="D323" s="202"/>
      <c r="E323" s="150" t="s">
        <v>1034</v>
      </c>
    </row>
    <row r="324" spans="1:5" ht="15" customHeight="1" x14ac:dyDescent="0.2">
      <c r="A324" s="173"/>
      <c r="B324" s="190"/>
      <c r="C324" s="140" t="s">
        <v>13</v>
      </c>
      <c r="D324" s="158"/>
      <c r="E324" s="150" t="s">
        <v>1035</v>
      </c>
    </row>
    <row r="325" spans="1:5" ht="15" customHeight="1" x14ac:dyDescent="0.2">
      <c r="A325" s="173"/>
      <c r="B325" s="172" t="s">
        <v>87</v>
      </c>
      <c r="C325" s="140" t="s">
        <v>13</v>
      </c>
      <c r="D325" s="157">
        <v>4</v>
      </c>
      <c r="E325" s="150" t="s">
        <v>1036</v>
      </c>
    </row>
    <row r="326" spans="1:5" ht="15" customHeight="1" x14ac:dyDescent="0.2">
      <c r="A326" s="173"/>
      <c r="B326" s="173"/>
      <c r="C326" s="140" t="s">
        <v>13</v>
      </c>
      <c r="D326" s="202"/>
      <c r="E326" s="150" t="s">
        <v>1037</v>
      </c>
    </row>
    <row r="327" spans="1:5" ht="15" customHeight="1" x14ac:dyDescent="0.2">
      <c r="A327" s="173"/>
      <c r="B327" s="173"/>
      <c r="C327" s="140" t="s">
        <v>13</v>
      </c>
      <c r="D327" s="202"/>
      <c r="E327" s="150" t="s">
        <v>1038</v>
      </c>
    </row>
    <row r="328" spans="1:5" ht="15" customHeight="1" x14ac:dyDescent="0.2">
      <c r="A328" s="173"/>
      <c r="B328" s="173"/>
      <c r="C328" s="140" t="s">
        <v>13</v>
      </c>
      <c r="D328" s="158"/>
      <c r="E328" s="110" t="s">
        <v>1039</v>
      </c>
    </row>
    <row r="329" spans="1:5" ht="15" customHeight="1" x14ac:dyDescent="0.2">
      <c r="A329" s="173"/>
      <c r="B329" s="173"/>
      <c r="C329" s="140" t="s">
        <v>14</v>
      </c>
      <c r="D329" s="157">
        <v>4</v>
      </c>
      <c r="E329" s="150" t="s">
        <v>1040</v>
      </c>
    </row>
    <row r="330" spans="1:5" ht="15" customHeight="1" x14ac:dyDescent="0.2">
      <c r="A330" s="173"/>
      <c r="B330" s="173"/>
      <c r="C330" s="140" t="s">
        <v>14</v>
      </c>
      <c r="D330" s="202"/>
      <c r="E330" s="150" t="s">
        <v>1041</v>
      </c>
    </row>
    <row r="331" spans="1:5" ht="15" customHeight="1" x14ac:dyDescent="0.2">
      <c r="A331" s="173"/>
      <c r="B331" s="173"/>
      <c r="C331" s="140" t="s">
        <v>14</v>
      </c>
      <c r="D331" s="202"/>
      <c r="E331" s="150" t="s">
        <v>1042</v>
      </c>
    </row>
    <row r="332" spans="1:5" ht="15" customHeight="1" x14ac:dyDescent="0.2">
      <c r="A332" s="173"/>
      <c r="B332" s="190"/>
      <c r="C332" s="140" t="s">
        <v>14</v>
      </c>
      <c r="D332" s="158"/>
      <c r="E332" s="150" t="s">
        <v>1043</v>
      </c>
    </row>
    <row r="333" spans="1:5" ht="15" customHeight="1" x14ac:dyDescent="0.2">
      <c r="A333" s="173"/>
      <c r="B333" s="172" t="s">
        <v>71</v>
      </c>
      <c r="C333" s="123" t="s">
        <v>13</v>
      </c>
      <c r="D333" s="157">
        <v>2</v>
      </c>
      <c r="E333" s="117" t="s">
        <v>1044</v>
      </c>
    </row>
    <row r="334" spans="1:5" ht="15" customHeight="1" x14ac:dyDescent="0.2">
      <c r="A334" s="173"/>
      <c r="B334" s="173"/>
      <c r="C334" s="123" t="s">
        <v>13</v>
      </c>
      <c r="D334" s="158"/>
      <c r="E334" s="117" t="s">
        <v>1045</v>
      </c>
    </row>
    <row r="335" spans="1:5" ht="15" customHeight="1" x14ac:dyDescent="0.2">
      <c r="A335" s="173"/>
      <c r="B335" s="173"/>
      <c r="C335" s="139" t="s">
        <v>14</v>
      </c>
      <c r="D335" s="157">
        <v>2</v>
      </c>
      <c r="E335" s="117" t="s">
        <v>1046</v>
      </c>
    </row>
    <row r="336" spans="1:5" ht="15" customHeight="1" x14ac:dyDescent="0.2">
      <c r="A336" s="173"/>
      <c r="B336" s="190"/>
      <c r="C336" s="123" t="s">
        <v>14</v>
      </c>
      <c r="D336" s="158"/>
      <c r="E336" s="117" t="s">
        <v>1047</v>
      </c>
    </row>
    <row r="337" spans="1:5" ht="15" customHeight="1" x14ac:dyDescent="0.2">
      <c r="A337" s="173"/>
      <c r="B337" s="172" t="s">
        <v>5</v>
      </c>
      <c r="C337" s="123" t="s">
        <v>13</v>
      </c>
      <c r="D337" s="157">
        <v>2</v>
      </c>
      <c r="E337" s="117" t="s">
        <v>1072</v>
      </c>
    </row>
    <row r="338" spans="1:5" ht="15" customHeight="1" x14ac:dyDescent="0.2">
      <c r="A338" s="173"/>
      <c r="B338" s="173"/>
      <c r="C338" s="123" t="s">
        <v>13</v>
      </c>
      <c r="D338" s="158"/>
      <c r="E338" s="117" t="s">
        <v>1073</v>
      </c>
    </row>
    <row r="339" spans="1:5" ht="15" customHeight="1" x14ac:dyDescent="0.2">
      <c r="A339" s="173"/>
      <c r="B339" s="173"/>
      <c r="C339" s="139" t="s">
        <v>14</v>
      </c>
      <c r="D339" s="157">
        <v>2</v>
      </c>
      <c r="E339" s="117" t="s">
        <v>1074</v>
      </c>
    </row>
    <row r="340" spans="1:5" ht="15" customHeight="1" x14ac:dyDescent="0.2">
      <c r="A340" s="173"/>
      <c r="B340" s="190"/>
      <c r="C340" s="123" t="s">
        <v>14</v>
      </c>
      <c r="D340" s="158"/>
      <c r="E340" s="117" t="s">
        <v>1075</v>
      </c>
    </row>
    <row r="341" spans="1:5" ht="15" customHeight="1" x14ac:dyDescent="0.2">
      <c r="A341" s="173"/>
      <c r="B341" s="172" t="s">
        <v>31</v>
      </c>
      <c r="C341" s="140" t="s">
        <v>13</v>
      </c>
      <c r="D341" s="157">
        <v>4</v>
      </c>
      <c r="E341" s="110" t="s">
        <v>1048</v>
      </c>
    </row>
    <row r="342" spans="1:5" ht="15" customHeight="1" x14ac:dyDescent="0.2">
      <c r="A342" s="173"/>
      <c r="B342" s="173"/>
      <c r="C342" s="123" t="s">
        <v>13</v>
      </c>
      <c r="D342" s="202"/>
      <c r="E342" s="110" t="s">
        <v>1049</v>
      </c>
    </row>
    <row r="343" spans="1:5" ht="15" customHeight="1" x14ac:dyDescent="0.2">
      <c r="A343" s="173"/>
      <c r="B343" s="173"/>
      <c r="C343" s="140" t="s">
        <v>13</v>
      </c>
      <c r="D343" s="202"/>
      <c r="E343" s="110" t="s">
        <v>1050</v>
      </c>
    </row>
    <row r="344" spans="1:5" ht="15" customHeight="1" x14ac:dyDescent="0.2">
      <c r="A344" s="173"/>
      <c r="B344" s="190"/>
      <c r="C344" s="140" t="s">
        <v>13</v>
      </c>
      <c r="D344" s="158"/>
      <c r="E344" s="110" t="s">
        <v>1051</v>
      </c>
    </row>
    <row r="345" spans="1:5" ht="15" customHeight="1" x14ac:dyDescent="0.2">
      <c r="A345" s="173"/>
      <c r="B345" s="172" t="s">
        <v>63</v>
      </c>
      <c r="C345" s="123" t="s">
        <v>13</v>
      </c>
      <c r="D345" s="157">
        <v>2</v>
      </c>
      <c r="E345" s="117" t="s">
        <v>1052</v>
      </c>
    </row>
    <row r="346" spans="1:5" ht="15" customHeight="1" x14ac:dyDescent="0.2">
      <c r="A346" s="173"/>
      <c r="B346" s="173"/>
      <c r="C346" s="123" t="s">
        <v>13</v>
      </c>
      <c r="D346" s="158"/>
      <c r="E346" s="117" t="s">
        <v>1053</v>
      </c>
    </row>
    <row r="347" spans="1:5" ht="15" customHeight="1" x14ac:dyDescent="0.2">
      <c r="A347" s="173"/>
      <c r="B347" s="173"/>
      <c r="C347" s="139" t="s">
        <v>14</v>
      </c>
      <c r="D347" s="157">
        <v>2</v>
      </c>
      <c r="E347" s="117" t="s">
        <v>1054</v>
      </c>
    </row>
    <row r="348" spans="1:5" ht="15" customHeight="1" x14ac:dyDescent="0.2">
      <c r="A348" s="173"/>
      <c r="B348" s="190"/>
      <c r="C348" s="123" t="s">
        <v>14</v>
      </c>
      <c r="D348" s="158"/>
      <c r="E348" s="117" t="s">
        <v>1055</v>
      </c>
    </row>
    <row r="349" spans="1:5" ht="15" customHeight="1" x14ac:dyDescent="0.2">
      <c r="A349" s="173"/>
      <c r="B349" s="172" t="s">
        <v>74</v>
      </c>
      <c r="C349" s="123" t="s">
        <v>13</v>
      </c>
      <c r="D349" s="157">
        <v>2</v>
      </c>
      <c r="E349" s="150" t="s">
        <v>1056</v>
      </c>
    </row>
    <row r="350" spans="1:5" ht="15" customHeight="1" x14ac:dyDescent="0.2">
      <c r="A350" s="173"/>
      <c r="B350" s="173"/>
      <c r="C350" s="123" t="s">
        <v>13</v>
      </c>
      <c r="D350" s="158"/>
      <c r="E350" s="150" t="s">
        <v>1057</v>
      </c>
    </row>
    <row r="351" spans="1:5" ht="15" customHeight="1" x14ac:dyDescent="0.2">
      <c r="A351" s="173"/>
      <c r="B351" s="173"/>
      <c r="C351" s="139" t="s">
        <v>14</v>
      </c>
      <c r="D351" s="157">
        <v>2</v>
      </c>
      <c r="E351" s="150" t="s">
        <v>1058</v>
      </c>
    </row>
    <row r="352" spans="1:5" ht="15" customHeight="1" x14ac:dyDescent="0.2">
      <c r="A352" s="173"/>
      <c r="B352" s="190"/>
      <c r="C352" s="123" t="s">
        <v>14</v>
      </c>
      <c r="D352" s="158"/>
      <c r="E352" s="150" t="s">
        <v>1059</v>
      </c>
    </row>
    <row r="353" spans="1:5" ht="15" customHeight="1" x14ac:dyDescent="0.2">
      <c r="A353" s="173"/>
      <c r="B353" s="172" t="s">
        <v>109</v>
      </c>
      <c r="C353" s="123" t="s">
        <v>13</v>
      </c>
      <c r="D353" s="157">
        <v>2</v>
      </c>
      <c r="E353" s="150" t="s">
        <v>1064</v>
      </c>
    </row>
    <row r="354" spans="1:5" ht="15" customHeight="1" x14ac:dyDescent="0.2">
      <c r="A354" s="173"/>
      <c r="B354" s="173"/>
      <c r="C354" s="123" t="s">
        <v>13</v>
      </c>
      <c r="D354" s="158"/>
      <c r="E354" s="150" t="s">
        <v>1065</v>
      </c>
    </row>
    <row r="355" spans="1:5" ht="15" customHeight="1" x14ac:dyDescent="0.2">
      <c r="A355" s="173"/>
      <c r="B355" s="173"/>
      <c r="C355" s="139" t="s">
        <v>14</v>
      </c>
      <c r="D355" s="157">
        <v>2</v>
      </c>
      <c r="E355" s="150" t="s">
        <v>1066</v>
      </c>
    </row>
    <row r="356" spans="1:5" ht="15" customHeight="1" x14ac:dyDescent="0.2">
      <c r="A356" s="173"/>
      <c r="B356" s="190"/>
      <c r="C356" s="123" t="s">
        <v>14</v>
      </c>
      <c r="D356" s="158"/>
      <c r="E356" s="150" t="s">
        <v>1067</v>
      </c>
    </row>
    <row r="357" spans="1:5" ht="15" customHeight="1" x14ac:dyDescent="0.2">
      <c r="A357" s="173"/>
      <c r="B357" s="172" t="s">
        <v>81</v>
      </c>
      <c r="C357" s="123" t="s">
        <v>13</v>
      </c>
      <c r="D357" s="157">
        <v>2</v>
      </c>
      <c r="E357" s="150" t="s">
        <v>1068</v>
      </c>
    </row>
    <row r="358" spans="1:5" ht="15" customHeight="1" x14ac:dyDescent="0.2">
      <c r="A358" s="173"/>
      <c r="B358" s="173"/>
      <c r="C358" s="123" t="s">
        <v>13</v>
      </c>
      <c r="D358" s="158"/>
      <c r="E358" s="150" t="s">
        <v>1069</v>
      </c>
    </row>
    <row r="359" spans="1:5" ht="15" customHeight="1" x14ac:dyDescent="0.2">
      <c r="A359" s="173"/>
      <c r="B359" s="173"/>
      <c r="C359" s="139" t="s">
        <v>14</v>
      </c>
      <c r="D359" s="157">
        <v>2</v>
      </c>
      <c r="E359" s="150" t="s">
        <v>1070</v>
      </c>
    </row>
    <row r="360" spans="1:5" ht="15" customHeight="1" x14ac:dyDescent="0.2">
      <c r="A360" s="173"/>
      <c r="B360" s="190"/>
      <c r="C360" s="123" t="s">
        <v>14</v>
      </c>
      <c r="D360" s="158"/>
      <c r="E360" s="150" t="s">
        <v>1071</v>
      </c>
    </row>
    <row r="361" spans="1:5" ht="15" customHeight="1" x14ac:dyDescent="0.2">
      <c r="A361" s="173"/>
      <c r="B361" s="172" t="s">
        <v>56</v>
      </c>
      <c r="C361" s="123" t="s">
        <v>13</v>
      </c>
      <c r="D361" s="157">
        <v>2</v>
      </c>
      <c r="E361" s="110" t="s">
        <v>1076</v>
      </c>
    </row>
    <row r="362" spans="1:5" ht="15" customHeight="1" x14ac:dyDescent="0.2">
      <c r="A362" s="173"/>
      <c r="B362" s="173"/>
      <c r="C362" s="123" t="s">
        <v>13</v>
      </c>
      <c r="D362" s="158"/>
      <c r="E362" s="110" t="s">
        <v>1077</v>
      </c>
    </row>
    <row r="363" spans="1:5" ht="15" customHeight="1" x14ac:dyDescent="0.2">
      <c r="A363" s="173"/>
      <c r="B363" s="173"/>
      <c r="C363" s="139" t="s">
        <v>14</v>
      </c>
      <c r="D363" s="157">
        <v>2</v>
      </c>
      <c r="E363" s="117" t="s">
        <v>1078</v>
      </c>
    </row>
    <row r="364" spans="1:5" ht="15" customHeight="1" x14ac:dyDescent="0.2">
      <c r="A364" s="173"/>
      <c r="B364" s="190"/>
      <c r="C364" s="123" t="s">
        <v>14</v>
      </c>
      <c r="D364" s="158"/>
      <c r="E364" s="110" t="s">
        <v>1079</v>
      </c>
    </row>
    <row r="365" spans="1:5" ht="15" customHeight="1" x14ac:dyDescent="0.2">
      <c r="A365" s="173"/>
      <c r="B365" s="172" t="s">
        <v>12</v>
      </c>
      <c r="C365" s="123" t="s">
        <v>13</v>
      </c>
      <c r="D365" s="157">
        <v>2</v>
      </c>
      <c r="E365" s="117" t="s">
        <v>1080</v>
      </c>
    </row>
    <row r="366" spans="1:5" ht="15" customHeight="1" x14ac:dyDescent="0.2">
      <c r="A366" s="173"/>
      <c r="B366" s="173"/>
      <c r="C366" s="123" t="s">
        <v>13</v>
      </c>
      <c r="D366" s="158"/>
      <c r="E366" s="117" t="s">
        <v>1143</v>
      </c>
    </row>
    <row r="367" spans="1:5" ht="15" customHeight="1" x14ac:dyDescent="0.2">
      <c r="A367" s="173"/>
      <c r="B367" s="173"/>
      <c r="C367" s="139" t="s">
        <v>14</v>
      </c>
      <c r="D367" s="157">
        <v>2</v>
      </c>
      <c r="E367" s="117" t="s">
        <v>1081</v>
      </c>
    </row>
    <row r="368" spans="1:5" ht="15" customHeight="1" x14ac:dyDescent="0.2">
      <c r="A368" s="173"/>
      <c r="B368" s="190"/>
      <c r="C368" s="123" t="s">
        <v>14</v>
      </c>
      <c r="D368" s="158"/>
      <c r="E368" s="117" t="s">
        <v>1082</v>
      </c>
    </row>
    <row r="369" spans="1:5" ht="15" customHeight="1" x14ac:dyDescent="0.2">
      <c r="A369" s="173"/>
      <c r="B369" s="172" t="s">
        <v>6</v>
      </c>
      <c r="C369" s="123" t="s">
        <v>13</v>
      </c>
      <c r="D369" s="157">
        <v>2</v>
      </c>
      <c r="E369" s="117" t="s">
        <v>1083</v>
      </c>
    </row>
    <row r="370" spans="1:5" ht="15" customHeight="1" x14ac:dyDescent="0.2">
      <c r="A370" s="173"/>
      <c r="B370" s="173"/>
      <c r="C370" s="123" t="s">
        <v>13</v>
      </c>
      <c r="D370" s="158"/>
      <c r="E370" s="117" t="s">
        <v>1084</v>
      </c>
    </row>
    <row r="371" spans="1:5" ht="15" customHeight="1" x14ac:dyDescent="0.2">
      <c r="A371" s="173"/>
      <c r="B371" s="173"/>
      <c r="C371" s="139" t="s">
        <v>14</v>
      </c>
      <c r="D371" s="157">
        <v>2</v>
      </c>
      <c r="E371" s="117" t="s">
        <v>1085</v>
      </c>
    </row>
    <row r="372" spans="1:5" ht="15" customHeight="1" x14ac:dyDescent="0.2">
      <c r="A372" s="173"/>
      <c r="B372" s="190"/>
      <c r="C372" s="123" t="s">
        <v>14</v>
      </c>
      <c r="D372" s="158"/>
      <c r="E372" s="117" t="s">
        <v>1086</v>
      </c>
    </row>
    <row r="373" spans="1:5" ht="15" customHeight="1" x14ac:dyDescent="0.2">
      <c r="A373" s="173"/>
      <c r="B373" s="172" t="s">
        <v>105</v>
      </c>
      <c r="C373" s="123" t="s">
        <v>13</v>
      </c>
      <c r="D373" s="157">
        <v>2</v>
      </c>
      <c r="E373" s="110" t="s">
        <v>1098</v>
      </c>
    </row>
    <row r="374" spans="1:5" ht="15" customHeight="1" x14ac:dyDescent="0.2">
      <c r="A374" s="173"/>
      <c r="B374" s="190"/>
      <c r="C374" s="123" t="s">
        <v>13</v>
      </c>
      <c r="D374" s="158"/>
      <c r="E374" s="110" t="s">
        <v>1142</v>
      </c>
    </row>
    <row r="375" spans="1:5" ht="15" customHeight="1" x14ac:dyDescent="0.2">
      <c r="A375" s="173"/>
      <c r="B375" s="141" t="s">
        <v>104</v>
      </c>
      <c r="C375" s="140" t="s">
        <v>17</v>
      </c>
      <c r="D375" s="124">
        <v>1</v>
      </c>
      <c r="E375" s="110" t="s">
        <v>1087</v>
      </c>
    </row>
    <row r="376" spans="1:5" ht="15" customHeight="1" x14ac:dyDescent="0.2">
      <c r="A376" s="173"/>
      <c r="B376" s="191" t="s">
        <v>46</v>
      </c>
      <c r="C376" s="123" t="s">
        <v>13</v>
      </c>
      <c r="D376" s="157">
        <v>2</v>
      </c>
      <c r="E376" s="110" t="s">
        <v>1088</v>
      </c>
    </row>
    <row r="377" spans="1:5" ht="15" customHeight="1" x14ac:dyDescent="0.2">
      <c r="A377" s="173"/>
      <c r="B377" s="193"/>
      <c r="C377" s="123" t="s">
        <v>13</v>
      </c>
      <c r="D377" s="158"/>
      <c r="E377" s="110" t="s">
        <v>1089</v>
      </c>
    </row>
    <row r="378" spans="1:5" ht="15" customHeight="1" x14ac:dyDescent="0.2">
      <c r="A378" s="173"/>
      <c r="B378" s="191" t="s">
        <v>16</v>
      </c>
      <c r="C378" s="123" t="s">
        <v>13</v>
      </c>
      <c r="D378" s="157">
        <v>2</v>
      </c>
      <c r="E378" s="110" t="s">
        <v>1090</v>
      </c>
    </row>
    <row r="379" spans="1:5" ht="15" customHeight="1" x14ac:dyDescent="0.2">
      <c r="A379" s="173"/>
      <c r="B379" s="192"/>
      <c r="C379" s="123" t="s">
        <v>13</v>
      </c>
      <c r="D379" s="158"/>
      <c r="E379" s="110" t="s">
        <v>1091</v>
      </c>
    </row>
    <row r="380" spans="1:5" ht="15" customHeight="1" x14ac:dyDescent="0.2">
      <c r="A380" s="173"/>
      <c r="B380" s="192"/>
      <c r="C380" s="139" t="s">
        <v>14</v>
      </c>
      <c r="D380" s="157">
        <v>2</v>
      </c>
      <c r="E380" s="110" t="s">
        <v>1092</v>
      </c>
    </row>
    <row r="381" spans="1:5" ht="15" customHeight="1" x14ac:dyDescent="0.2">
      <c r="A381" s="173"/>
      <c r="B381" s="193"/>
      <c r="C381" s="123" t="s">
        <v>14</v>
      </c>
      <c r="D381" s="158"/>
      <c r="E381" s="110" t="s">
        <v>1093</v>
      </c>
    </row>
    <row r="382" spans="1:5" ht="15" customHeight="1" x14ac:dyDescent="0.2">
      <c r="A382" s="173"/>
      <c r="B382" s="191" t="s">
        <v>119</v>
      </c>
      <c r="C382" s="123" t="s">
        <v>13</v>
      </c>
      <c r="D382" s="157">
        <v>2</v>
      </c>
      <c r="E382" s="110" t="s">
        <v>1094</v>
      </c>
    </row>
    <row r="383" spans="1:5" ht="15" customHeight="1" x14ac:dyDescent="0.2">
      <c r="A383" s="173"/>
      <c r="B383" s="192"/>
      <c r="C383" s="123" t="s">
        <v>13</v>
      </c>
      <c r="D383" s="158"/>
      <c r="E383" s="110" t="s">
        <v>1095</v>
      </c>
    </row>
    <row r="384" spans="1:5" ht="15" customHeight="1" x14ac:dyDescent="0.2">
      <c r="A384" s="173"/>
      <c r="B384" s="192"/>
      <c r="C384" s="139" t="s">
        <v>14</v>
      </c>
      <c r="D384" s="157">
        <v>2</v>
      </c>
      <c r="E384" s="110" t="s">
        <v>1096</v>
      </c>
    </row>
    <row r="385" spans="1:5" ht="15" customHeight="1" x14ac:dyDescent="0.2">
      <c r="A385" s="173"/>
      <c r="B385" s="193"/>
      <c r="C385" s="123" t="s">
        <v>14</v>
      </c>
      <c r="D385" s="158"/>
      <c r="E385" s="110" t="s">
        <v>1097</v>
      </c>
    </row>
    <row r="386" spans="1:5" ht="15" customHeight="1" x14ac:dyDescent="0.2">
      <c r="A386" s="173"/>
      <c r="B386" s="191" t="s">
        <v>80</v>
      </c>
      <c r="C386" s="140" t="s">
        <v>17</v>
      </c>
      <c r="D386" s="124">
        <v>1</v>
      </c>
      <c r="E386" s="110" t="s">
        <v>1099</v>
      </c>
    </row>
    <row r="387" spans="1:5" ht="15" customHeight="1" x14ac:dyDescent="0.2">
      <c r="A387" s="173"/>
      <c r="B387" s="192"/>
      <c r="C387" s="139" t="s">
        <v>14</v>
      </c>
      <c r="D387" s="157">
        <v>2</v>
      </c>
      <c r="E387" s="110" t="s">
        <v>1100</v>
      </c>
    </row>
    <row r="388" spans="1:5" ht="15" customHeight="1" x14ac:dyDescent="0.2">
      <c r="A388" s="173"/>
      <c r="B388" s="193"/>
      <c r="C388" s="123" t="s">
        <v>14</v>
      </c>
      <c r="D388" s="158"/>
      <c r="E388" s="110" t="s">
        <v>1101</v>
      </c>
    </row>
    <row r="389" spans="1:5" ht="15" customHeight="1" x14ac:dyDescent="0.2">
      <c r="A389" s="173"/>
      <c r="B389" s="191" t="s">
        <v>62</v>
      </c>
      <c r="C389" s="123" t="s">
        <v>13</v>
      </c>
      <c r="D389" s="157">
        <v>2</v>
      </c>
      <c r="E389" s="110" t="s">
        <v>1102</v>
      </c>
    </row>
    <row r="390" spans="1:5" ht="15" customHeight="1" x14ac:dyDescent="0.2">
      <c r="A390" s="173"/>
      <c r="B390" s="192"/>
      <c r="C390" s="123" t="s">
        <v>13</v>
      </c>
      <c r="D390" s="158"/>
      <c r="E390" s="110" t="s">
        <v>1103</v>
      </c>
    </row>
    <row r="391" spans="1:5" ht="15" customHeight="1" x14ac:dyDescent="0.2">
      <c r="A391" s="173"/>
      <c r="B391" s="192"/>
      <c r="C391" s="139" t="s">
        <v>14</v>
      </c>
      <c r="D391" s="157">
        <v>2</v>
      </c>
      <c r="E391" s="110" t="s">
        <v>1104</v>
      </c>
    </row>
    <row r="392" spans="1:5" ht="15" customHeight="1" x14ac:dyDescent="0.2">
      <c r="A392" s="173"/>
      <c r="B392" s="193"/>
      <c r="C392" s="123" t="s">
        <v>14</v>
      </c>
      <c r="D392" s="158"/>
      <c r="E392" s="110" t="s">
        <v>1105</v>
      </c>
    </row>
    <row r="393" spans="1:5" ht="15" customHeight="1" x14ac:dyDescent="0.2">
      <c r="A393" s="173"/>
      <c r="B393" s="172" t="s">
        <v>90</v>
      </c>
      <c r="C393" s="123" t="s">
        <v>13</v>
      </c>
      <c r="D393" s="157">
        <v>2</v>
      </c>
      <c r="E393" s="110" t="s">
        <v>1106</v>
      </c>
    </row>
    <row r="394" spans="1:5" ht="15" customHeight="1" x14ac:dyDescent="0.2">
      <c r="A394" s="173"/>
      <c r="B394" s="173"/>
      <c r="C394" s="123" t="s">
        <v>13</v>
      </c>
      <c r="D394" s="158"/>
      <c r="E394" s="110" t="s">
        <v>1107</v>
      </c>
    </row>
    <row r="395" spans="1:5" ht="15" customHeight="1" x14ac:dyDescent="0.2">
      <c r="A395" s="173"/>
      <c r="B395" s="173"/>
      <c r="C395" s="139" t="s">
        <v>14</v>
      </c>
      <c r="D395" s="157">
        <v>2</v>
      </c>
      <c r="E395" s="110" t="s">
        <v>1108</v>
      </c>
    </row>
    <row r="396" spans="1:5" ht="15" customHeight="1" x14ac:dyDescent="0.2">
      <c r="A396" s="173"/>
      <c r="B396" s="190"/>
      <c r="C396" s="123" t="s">
        <v>14</v>
      </c>
      <c r="D396" s="158"/>
      <c r="E396" s="110" t="s">
        <v>1109</v>
      </c>
    </row>
    <row r="397" spans="1:5" ht="15" customHeight="1" x14ac:dyDescent="0.2">
      <c r="A397" s="173"/>
      <c r="B397" s="172" t="s">
        <v>25</v>
      </c>
      <c r="C397" s="123" t="s">
        <v>13</v>
      </c>
      <c r="D397" s="157">
        <v>2</v>
      </c>
      <c r="E397" s="110" t="s">
        <v>1110</v>
      </c>
    </row>
    <row r="398" spans="1:5" ht="15" customHeight="1" x14ac:dyDescent="0.2">
      <c r="A398" s="173"/>
      <c r="B398" s="173"/>
      <c r="C398" s="123" t="s">
        <v>13</v>
      </c>
      <c r="D398" s="158"/>
      <c r="E398" s="110" t="s">
        <v>1111</v>
      </c>
    </row>
    <row r="399" spans="1:5" ht="15" customHeight="1" x14ac:dyDescent="0.2">
      <c r="A399" s="173"/>
      <c r="B399" s="173"/>
      <c r="C399" s="139" t="s">
        <v>14</v>
      </c>
      <c r="D399" s="157">
        <v>2</v>
      </c>
      <c r="E399" s="110" t="s">
        <v>1112</v>
      </c>
    </row>
    <row r="400" spans="1:5" ht="15" customHeight="1" x14ac:dyDescent="0.2">
      <c r="A400" s="173"/>
      <c r="B400" s="190"/>
      <c r="C400" s="123" t="s">
        <v>14</v>
      </c>
      <c r="D400" s="158"/>
      <c r="E400" s="110" t="s">
        <v>1113</v>
      </c>
    </row>
    <row r="401" spans="1:5" ht="15" customHeight="1" x14ac:dyDescent="0.2">
      <c r="A401" s="173"/>
      <c r="B401" s="172" t="s">
        <v>51</v>
      </c>
      <c r="C401" s="123" t="s">
        <v>13</v>
      </c>
      <c r="D401" s="157">
        <v>2</v>
      </c>
      <c r="E401" s="110" t="s">
        <v>1114</v>
      </c>
    </row>
    <row r="402" spans="1:5" ht="15" customHeight="1" x14ac:dyDescent="0.2">
      <c r="A402" s="173"/>
      <c r="B402" s="173"/>
      <c r="C402" s="123" t="s">
        <v>13</v>
      </c>
      <c r="D402" s="158"/>
      <c r="E402" s="110" t="s">
        <v>1115</v>
      </c>
    </row>
    <row r="403" spans="1:5" ht="15" customHeight="1" x14ac:dyDescent="0.2">
      <c r="A403" s="173"/>
      <c r="B403" s="173"/>
      <c r="C403" s="139" t="s">
        <v>14</v>
      </c>
      <c r="D403" s="157">
        <v>2</v>
      </c>
      <c r="E403" s="110" t="s">
        <v>1116</v>
      </c>
    </row>
    <row r="404" spans="1:5" ht="15" customHeight="1" x14ac:dyDescent="0.2">
      <c r="A404" s="173"/>
      <c r="B404" s="190"/>
      <c r="C404" s="123" t="s">
        <v>14</v>
      </c>
      <c r="D404" s="158"/>
      <c r="E404" s="110" t="s">
        <v>1117</v>
      </c>
    </row>
    <row r="405" spans="1:5" ht="15" customHeight="1" x14ac:dyDescent="0.2">
      <c r="A405" s="173"/>
      <c r="B405" s="172" t="s">
        <v>96</v>
      </c>
      <c r="C405" s="123" t="s">
        <v>13</v>
      </c>
      <c r="D405" s="157">
        <v>2</v>
      </c>
      <c r="E405" s="110" t="s">
        <v>1118</v>
      </c>
    </row>
    <row r="406" spans="1:5" ht="15" customHeight="1" x14ac:dyDescent="0.2">
      <c r="A406" s="173"/>
      <c r="B406" s="173"/>
      <c r="C406" s="123" t="s">
        <v>13</v>
      </c>
      <c r="D406" s="158"/>
      <c r="E406" s="110" t="s">
        <v>1119</v>
      </c>
    </row>
    <row r="407" spans="1:5" ht="15" customHeight="1" x14ac:dyDescent="0.2">
      <c r="A407" s="173"/>
      <c r="B407" s="173"/>
      <c r="C407" s="139" t="s">
        <v>14</v>
      </c>
      <c r="D407" s="157">
        <v>2</v>
      </c>
      <c r="E407" s="110" t="s">
        <v>1120</v>
      </c>
    </row>
    <row r="408" spans="1:5" ht="15" customHeight="1" x14ac:dyDescent="0.2">
      <c r="A408" s="173"/>
      <c r="B408" s="190"/>
      <c r="C408" s="123" t="s">
        <v>14</v>
      </c>
      <c r="D408" s="158"/>
      <c r="E408" s="110" t="s">
        <v>1121</v>
      </c>
    </row>
    <row r="409" spans="1:5" ht="15" customHeight="1" x14ac:dyDescent="0.2">
      <c r="A409" s="173"/>
      <c r="B409" s="172" t="s">
        <v>110</v>
      </c>
      <c r="C409" s="123" t="s">
        <v>13</v>
      </c>
      <c r="D409" s="157">
        <v>2</v>
      </c>
      <c r="E409" s="110" t="s">
        <v>1122</v>
      </c>
    </row>
    <row r="410" spans="1:5" ht="15" customHeight="1" x14ac:dyDescent="0.2">
      <c r="A410" s="173"/>
      <c r="B410" s="173"/>
      <c r="C410" s="123" t="s">
        <v>13</v>
      </c>
      <c r="D410" s="158"/>
      <c r="E410" s="110" t="s">
        <v>1123</v>
      </c>
    </row>
    <row r="411" spans="1:5" ht="15" customHeight="1" x14ac:dyDescent="0.2">
      <c r="A411" s="173"/>
      <c r="B411" s="173"/>
      <c r="C411" s="139" t="s">
        <v>14</v>
      </c>
      <c r="D411" s="157">
        <v>2</v>
      </c>
      <c r="E411" s="110" t="s">
        <v>1124</v>
      </c>
    </row>
    <row r="412" spans="1:5" ht="15" customHeight="1" x14ac:dyDescent="0.2">
      <c r="A412" s="173"/>
      <c r="B412" s="190"/>
      <c r="C412" s="123" t="s">
        <v>14</v>
      </c>
      <c r="D412" s="158"/>
      <c r="E412" s="110" t="s">
        <v>1125</v>
      </c>
    </row>
    <row r="413" spans="1:5" ht="15" customHeight="1" x14ac:dyDescent="0.2">
      <c r="A413" s="173"/>
      <c r="B413" s="172" t="s">
        <v>122</v>
      </c>
      <c r="C413" s="123" t="s">
        <v>13</v>
      </c>
      <c r="D413" s="157">
        <v>2</v>
      </c>
      <c r="E413" s="110" t="s">
        <v>1126</v>
      </c>
    </row>
    <row r="414" spans="1:5" ht="15" customHeight="1" x14ac:dyDescent="0.2">
      <c r="A414" s="173"/>
      <c r="B414" s="173"/>
      <c r="C414" s="123" t="s">
        <v>13</v>
      </c>
      <c r="D414" s="158"/>
      <c r="E414" s="110" t="s">
        <v>1127</v>
      </c>
    </row>
    <row r="415" spans="1:5" ht="15" customHeight="1" x14ac:dyDescent="0.2">
      <c r="A415" s="173"/>
      <c r="B415" s="173"/>
      <c r="C415" s="139" t="s">
        <v>14</v>
      </c>
      <c r="D415" s="157">
        <v>2</v>
      </c>
      <c r="E415" s="110" t="s">
        <v>1128</v>
      </c>
    </row>
    <row r="416" spans="1:5" ht="15" customHeight="1" x14ac:dyDescent="0.2">
      <c r="A416" s="173"/>
      <c r="B416" s="190"/>
      <c r="C416" s="123" t="s">
        <v>14</v>
      </c>
      <c r="D416" s="158"/>
      <c r="E416" s="110" t="s">
        <v>1129</v>
      </c>
    </row>
    <row r="417" spans="1:5" ht="15" customHeight="1" x14ac:dyDescent="0.2">
      <c r="A417" s="173"/>
      <c r="B417" s="172" t="s">
        <v>123</v>
      </c>
      <c r="C417" s="140" t="s">
        <v>13</v>
      </c>
      <c r="D417" s="157">
        <v>4</v>
      </c>
      <c r="E417" s="110" t="s">
        <v>1130</v>
      </c>
    </row>
    <row r="418" spans="1:5" ht="15" customHeight="1" x14ac:dyDescent="0.2">
      <c r="A418" s="173"/>
      <c r="B418" s="173"/>
      <c r="C418" s="140" t="s">
        <v>13</v>
      </c>
      <c r="D418" s="202"/>
      <c r="E418" s="110" t="s">
        <v>1131</v>
      </c>
    </row>
    <row r="419" spans="1:5" ht="15" customHeight="1" x14ac:dyDescent="0.2">
      <c r="A419" s="173"/>
      <c r="B419" s="173"/>
      <c r="C419" s="140" t="s">
        <v>13</v>
      </c>
      <c r="D419" s="202"/>
      <c r="E419" s="110" t="s">
        <v>1132</v>
      </c>
    </row>
    <row r="420" spans="1:5" ht="15" customHeight="1" x14ac:dyDescent="0.2">
      <c r="A420" s="173"/>
      <c r="B420" s="173"/>
      <c r="C420" s="140" t="s">
        <v>13</v>
      </c>
      <c r="D420" s="158"/>
      <c r="E420" s="110" t="s">
        <v>1133</v>
      </c>
    </row>
    <row r="421" spans="1:5" ht="15" customHeight="1" x14ac:dyDescent="0.2">
      <c r="A421" s="173"/>
      <c r="B421" s="173"/>
      <c r="C421" s="139" t="s">
        <v>14</v>
      </c>
      <c r="D421" s="157">
        <v>2</v>
      </c>
      <c r="E421" s="110" t="s">
        <v>1134</v>
      </c>
    </row>
    <row r="422" spans="1:5" ht="15" customHeight="1" x14ac:dyDescent="0.2">
      <c r="A422" s="173"/>
      <c r="B422" s="190"/>
      <c r="C422" s="123" t="s">
        <v>14</v>
      </c>
      <c r="D422" s="158"/>
      <c r="E422" s="110" t="s">
        <v>1135</v>
      </c>
    </row>
    <row r="423" spans="1:5" ht="15" customHeight="1" x14ac:dyDescent="0.2">
      <c r="A423" s="173"/>
      <c r="B423" s="172" t="s">
        <v>127</v>
      </c>
      <c r="C423" s="123" t="s">
        <v>13</v>
      </c>
      <c r="D423" s="157">
        <v>2</v>
      </c>
      <c r="E423" s="150" t="s">
        <v>1060</v>
      </c>
    </row>
    <row r="424" spans="1:5" ht="15" customHeight="1" x14ac:dyDescent="0.2">
      <c r="A424" s="173"/>
      <c r="B424" s="173"/>
      <c r="C424" s="123" t="s">
        <v>13</v>
      </c>
      <c r="D424" s="158"/>
      <c r="E424" s="150" t="s">
        <v>1061</v>
      </c>
    </row>
    <row r="425" spans="1:5" ht="15" customHeight="1" x14ac:dyDescent="0.2">
      <c r="A425" s="173"/>
      <c r="B425" s="173"/>
      <c r="C425" s="139" t="s">
        <v>14</v>
      </c>
      <c r="D425" s="157">
        <v>2</v>
      </c>
      <c r="E425" s="150" t="s">
        <v>1062</v>
      </c>
    </row>
    <row r="426" spans="1:5" ht="15" customHeight="1" x14ac:dyDescent="0.2">
      <c r="A426" s="173"/>
      <c r="B426" s="190"/>
      <c r="C426" s="123" t="s">
        <v>14</v>
      </c>
      <c r="D426" s="158"/>
      <c r="E426" s="150" t="s">
        <v>1063</v>
      </c>
    </row>
    <row r="427" spans="1:5" ht="15" customHeight="1" x14ac:dyDescent="0.2">
      <c r="A427" s="173"/>
      <c r="B427" s="172" t="s">
        <v>121</v>
      </c>
      <c r="C427" s="123" t="s">
        <v>13</v>
      </c>
      <c r="D427" s="157">
        <v>2</v>
      </c>
      <c r="E427" s="110" t="s">
        <v>1136</v>
      </c>
    </row>
    <row r="428" spans="1:5" ht="15" customHeight="1" x14ac:dyDescent="0.2">
      <c r="A428" s="173"/>
      <c r="B428" s="190"/>
      <c r="C428" s="123" t="s">
        <v>13</v>
      </c>
      <c r="D428" s="158"/>
      <c r="E428" s="110" t="s">
        <v>1137</v>
      </c>
    </row>
    <row r="429" spans="1:5" ht="15" customHeight="1" x14ac:dyDescent="0.2">
      <c r="A429" s="173"/>
      <c r="B429" s="221" t="s">
        <v>131</v>
      </c>
      <c r="C429" s="123" t="s">
        <v>13</v>
      </c>
      <c r="D429" s="157">
        <v>2</v>
      </c>
      <c r="E429" s="110" t="s">
        <v>1138</v>
      </c>
    </row>
    <row r="430" spans="1:5" ht="15" customHeight="1" x14ac:dyDescent="0.2">
      <c r="A430" s="173"/>
      <c r="B430" s="222"/>
      <c r="C430" s="123" t="s">
        <v>13</v>
      </c>
      <c r="D430" s="158"/>
      <c r="E430" s="110" t="s">
        <v>1139</v>
      </c>
    </row>
    <row r="431" spans="1:5" ht="15" customHeight="1" x14ac:dyDescent="0.2">
      <c r="A431" s="173"/>
      <c r="B431" s="222"/>
      <c r="C431" s="139" t="s">
        <v>14</v>
      </c>
      <c r="D431" s="157">
        <v>2</v>
      </c>
      <c r="E431" s="110" t="s">
        <v>1140</v>
      </c>
    </row>
    <row r="432" spans="1:5" ht="15" customHeight="1" x14ac:dyDescent="0.2">
      <c r="A432" s="142"/>
      <c r="B432" s="223"/>
      <c r="C432" s="123" t="s">
        <v>14</v>
      </c>
      <c r="D432" s="158"/>
      <c r="E432" s="110" t="s">
        <v>1141</v>
      </c>
    </row>
    <row r="433" spans="1:5" ht="15" customHeight="1" x14ac:dyDescent="0.2">
      <c r="A433" s="166"/>
      <c r="B433" s="167"/>
      <c r="C433" s="167"/>
      <c r="D433" s="130"/>
      <c r="E433" s="130"/>
    </row>
    <row r="434" spans="1:5" ht="15" customHeight="1" x14ac:dyDescent="0.2">
      <c r="A434" s="210" t="s">
        <v>291</v>
      </c>
      <c r="B434" s="174" t="s">
        <v>111</v>
      </c>
      <c r="C434" s="123" t="s">
        <v>13</v>
      </c>
      <c r="D434" s="157">
        <v>2</v>
      </c>
      <c r="E434" s="111" t="s">
        <v>723</v>
      </c>
    </row>
    <row r="435" spans="1:5" ht="15" customHeight="1" x14ac:dyDescent="0.2">
      <c r="A435" s="218"/>
      <c r="B435" s="176"/>
      <c r="C435" s="123" t="s">
        <v>13</v>
      </c>
      <c r="D435" s="158"/>
      <c r="E435" s="111" t="s">
        <v>724</v>
      </c>
    </row>
    <row r="436" spans="1:5" ht="15" customHeight="1" x14ac:dyDescent="0.2">
      <c r="A436" s="218"/>
      <c r="B436" s="174" t="s">
        <v>84</v>
      </c>
      <c r="C436" s="123" t="s">
        <v>13</v>
      </c>
      <c r="D436" s="157">
        <v>2</v>
      </c>
      <c r="E436" s="112" t="s">
        <v>725</v>
      </c>
    </row>
    <row r="437" spans="1:5" ht="15" customHeight="1" x14ac:dyDescent="0.2">
      <c r="A437" s="218"/>
      <c r="B437" s="175"/>
      <c r="C437" s="123" t="s">
        <v>13</v>
      </c>
      <c r="D437" s="158"/>
      <c r="E437" s="112" t="s">
        <v>726</v>
      </c>
    </row>
    <row r="438" spans="1:5" ht="15" customHeight="1" x14ac:dyDescent="0.2">
      <c r="A438" s="218"/>
      <c r="B438" s="175"/>
      <c r="C438" s="139" t="s">
        <v>14</v>
      </c>
      <c r="D438" s="157">
        <v>2</v>
      </c>
      <c r="E438" s="112" t="s">
        <v>727</v>
      </c>
    </row>
    <row r="439" spans="1:5" ht="15" customHeight="1" x14ac:dyDescent="0.2">
      <c r="A439" s="218"/>
      <c r="B439" s="176"/>
      <c r="C439" s="123" t="s">
        <v>14</v>
      </c>
      <c r="D439" s="158"/>
      <c r="E439" s="112" t="s">
        <v>728</v>
      </c>
    </row>
    <row r="440" spans="1:5" ht="15" customHeight="1" x14ac:dyDescent="0.2">
      <c r="A440" s="218"/>
      <c r="B440" s="162" t="s">
        <v>138</v>
      </c>
      <c r="C440" s="123" t="s">
        <v>13</v>
      </c>
      <c r="D440" s="157">
        <v>2</v>
      </c>
      <c r="E440" s="111" t="s">
        <v>745</v>
      </c>
    </row>
    <row r="441" spans="1:5" ht="15" customHeight="1" x14ac:dyDescent="0.2">
      <c r="A441" s="218"/>
      <c r="B441" s="213"/>
      <c r="C441" s="123" t="s">
        <v>13</v>
      </c>
      <c r="D441" s="158"/>
      <c r="E441" s="111" t="s">
        <v>746</v>
      </c>
    </row>
    <row r="442" spans="1:5" ht="15" customHeight="1" x14ac:dyDescent="0.2">
      <c r="A442" s="218"/>
      <c r="B442" s="162" t="s">
        <v>145</v>
      </c>
      <c r="C442" s="123" t="s">
        <v>13</v>
      </c>
      <c r="D442" s="157">
        <v>2</v>
      </c>
      <c r="E442" s="112" t="s">
        <v>741</v>
      </c>
    </row>
    <row r="443" spans="1:5" ht="15" customHeight="1" x14ac:dyDescent="0.2">
      <c r="A443" s="218"/>
      <c r="B443" s="213"/>
      <c r="C443" s="123" t="s">
        <v>13</v>
      </c>
      <c r="D443" s="158"/>
      <c r="E443" s="112" t="s">
        <v>742</v>
      </c>
    </row>
    <row r="444" spans="1:5" ht="15" customHeight="1" x14ac:dyDescent="0.2">
      <c r="A444" s="218"/>
      <c r="B444" s="174" t="s">
        <v>102</v>
      </c>
      <c r="C444" s="139" t="s">
        <v>14</v>
      </c>
      <c r="D444" s="157">
        <v>2</v>
      </c>
      <c r="E444" s="112" t="s">
        <v>731</v>
      </c>
    </row>
    <row r="445" spans="1:5" ht="15" customHeight="1" x14ac:dyDescent="0.2">
      <c r="A445" s="218"/>
      <c r="B445" s="176"/>
      <c r="C445" s="123" t="s">
        <v>14</v>
      </c>
      <c r="D445" s="158"/>
      <c r="E445" s="112" t="s">
        <v>732</v>
      </c>
    </row>
    <row r="446" spans="1:5" ht="15" customHeight="1" x14ac:dyDescent="0.2">
      <c r="A446" s="218"/>
      <c r="B446" s="172" t="s">
        <v>146</v>
      </c>
      <c r="C446" s="123" t="s">
        <v>13</v>
      </c>
      <c r="D446" s="157">
        <v>2</v>
      </c>
      <c r="E446" s="112" t="s">
        <v>743</v>
      </c>
    </row>
    <row r="447" spans="1:5" ht="15" customHeight="1" x14ac:dyDescent="0.2">
      <c r="A447" s="218"/>
      <c r="B447" s="190"/>
      <c r="C447" s="123" t="s">
        <v>13</v>
      </c>
      <c r="D447" s="158"/>
      <c r="E447" s="112" t="s">
        <v>744</v>
      </c>
    </row>
    <row r="448" spans="1:5" ht="15" customHeight="1" x14ac:dyDescent="0.2">
      <c r="A448" s="218"/>
      <c r="B448" s="174" t="s">
        <v>124</v>
      </c>
      <c r="C448" s="123" t="s">
        <v>13</v>
      </c>
      <c r="D448" s="157">
        <v>2</v>
      </c>
      <c r="E448" s="112" t="s">
        <v>729</v>
      </c>
    </row>
    <row r="449" spans="1:5" ht="15" customHeight="1" x14ac:dyDescent="0.2">
      <c r="A449" s="218"/>
      <c r="B449" s="176"/>
      <c r="C449" s="123" t="s">
        <v>13</v>
      </c>
      <c r="D449" s="158"/>
      <c r="E449" s="112" t="s">
        <v>730</v>
      </c>
    </row>
    <row r="450" spans="1:5" ht="15" customHeight="1" x14ac:dyDescent="0.2">
      <c r="A450" s="218"/>
      <c r="B450" s="174" t="s">
        <v>60</v>
      </c>
      <c r="C450" s="123" t="s">
        <v>13</v>
      </c>
      <c r="D450" s="157">
        <v>2</v>
      </c>
      <c r="E450" s="112" t="s">
        <v>733</v>
      </c>
    </row>
    <row r="451" spans="1:5" ht="15" customHeight="1" x14ac:dyDescent="0.2">
      <c r="A451" s="218"/>
      <c r="B451" s="175"/>
      <c r="C451" s="123" t="s">
        <v>13</v>
      </c>
      <c r="D451" s="158"/>
      <c r="E451" s="112" t="s">
        <v>734</v>
      </c>
    </row>
    <row r="452" spans="1:5" ht="15" customHeight="1" x14ac:dyDescent="0.2">
      <c r="A452" s="218"/>
      <c r="B452" s="175"/>
      <c r="C452" s="139" t="s">
        <v>14</v>
      </c>
      <c r="D452" s="157">
        <v>2</v>
      </c>
      <c r="E452" s="112" t="s">
        <v>735</v>
      </c>
    </row>
    <row r="453" spans="1:5" ht="15" customHeight="1" x14ac:dyDescent="0.2">
      <c r="A453" s="218"/>
      <c r="B453" s="176"/>
      <c r="C453" s="123" t="s">
        <v>14</v>
      </c>
      <c r="D453" s="158"/>
      <c r="E453" s="112" t="s">
        <v>736</v>
      </c>
    </row>
    <row r="454" spans="1:5" ht="15" customHeight="1" x14ac:dyDescent="0.2">
      <c r="A454" s="218"/>
      <c r="B454" s="174" t="s">
        <v>21</v>
      </c>
      <c r="C454" s="123" t="s">
        <v>13</v>
      </c>
      <c r="D454" s="157">
        <v>2</v>
      </c>
      <c r="E454" s="111" t="s">
        <v>747</v>
      </c>
    </row>
    <row r="455" spans="1:5" ht="15" customHeight="1" x14ac:dyDescent="0.2">
      <c r="A455" s="218"/>
      <c r="B455" s="176"/>
      <c r="C455" s="123" t="s">
        <v>13</v>
      </c>
      <c r="D455" s="158"/>
      <c r="E455" s="111" t="s">
        <v>748</v>
      </c>
    </row>
    <row r="456" spans="1:5" ht="15" customHeight="1" x14ac:dyDescent="0.2">
      <c r="A456" s="218"/>
      <c r="B456" s="174" t="s">
        <v>112</v>
      </c>
      <c r="C456" s="124" t="s">
        <v>13</v>
      </c>
      <c r="D456" s="157">
        <v>4</v>
      </c>
      <c r="E456" s="111" t="s">
        <v>749</v>
      </c>
    </row>
    <row r="457" spans="1:5" ht="15" customHeight="1" x14ac:dyDescent="0.2">
      <c r="A457" s="218"/>
      <c r="B457" s="175"/>
      <c r="C457" s="124" t="s">
        <v>892</v>
      </c>
      <c r="D457" s="202"/>
      <c r="E457" s="111" t="s">
        <v>750</v>
      </c>
    </row>
    <row r="458" spans="1:5" ht="15" customHeight="1" x14ac:dyDescent="0.2">
      <c r="A458" s="218"/>
      <c r="B458" s="175"/>
      <c r="C458" s="124" t="s">
        <v>893</v>
      </c>
      <c r="D458" s="202"/>
      <c r="E458" s="111" t="s">
        <v>751</v>
      </c>
    </row>
    <row r="459" spans="1:5" ht="15" customHeight="1" x14ac:dyDescent="0.2">
      <c r="A459" s="218"/>
      <c r="B459" s="176"/>
      <c r="C459" s="124" t="s">
        <v>894</v>
      </c>
      <c r="D459" s="158"/>
      <c r="E459" s="111" t="s">
        <v>752</v>
      </c>
    </row>
    <row r="460" spans="1:5" ht="15" customHeight="1" x14ac:dyDescent="0.2">
      <c r="A460" s="218"/>
      <c r="B460" s="174" t="s">
        <v>3</v>
      </c>
      <c r="C460" s="124" t="s">
        <v>13</v>
      </c>
      <c r="D460" s="157">
        <v>6</v>
      </c>
      <c r="E460" s="111" t="s">
        <v>753</v>
      </c>
    </row>
    <row r="461" spans="1:5" ht="15" customHeight="1" x14ac:dyDescent="0.2">
      <c r="A461" s="218"/>
      <c r="B461" s="175"/>
      <c r="C461" s="124" t="s">
        <v>892</v>
      </c>
      <c r="D461" s="202"/>
      <c r="E461" s="111" t="s">
        <v>754</v>
      </c>
    </row>
    <row r="462" spans="1:5" ht="15" customHeight="1" x14ac:dyDescent="0.2">
      <c r="A462" s="218"/>
      <c r="B462" s="175"/>
      <c r="C462" s="124" t="s">
        <v>893</v>
      </c>
      <c r="D462" s="202"/>
      <c r="E462" s="111" t="s">
        <v>755</v>
      </c>
    </row>
    <row r="463" spans="1:5" ht="15" customHeight="1" x14ac:dyDescent="0.2">
      <c r="A463" s="218"/>
      <c r="B463" s="175"/>
      <c r="C463" s="124" t="s">
        <v>894</v>
      </c>
      <c r="D463" s="202"/>
      <c r="E463" s="111" t="s">
        <v>756</v>
      </c>
    </row>
    <row r="464" spans="1:5" ht="15" customHeight="1" x14ac:dyDescent="0.2">
      <c r="A464" s="218"/>
      <c r="B464" s="175"/>
      <c r="C464" s="124" t="s">
        <v>895</v>
      </c>
      <c r="D464" s="202"/>
      <c r="E464" s="111" t="s">
        <v>757</v>
      </c>
    </row>
    <row r="465" spans="1:5" ht="15" customHeight="1" x14ac:dyDescent="0.2">
      <c r="A465" s="218"/>
      <c r="B465" s="175"/>
      <c r="C465" s="124" t="s">
        <v>896</v>
      </c>
      <c r="D465" s="158"/>
      <c r="E465" s="111" t="s">
        <v>758</v>
      </c>
    </row>
    <row r="466" spans="1:5" ht="15" customHeight="1" x14ac:dyDescent="0.2">
      <c r="A466" s="218"/>
      <c r="B466" s="175"/>
      <c r="C466" s="124" t="s">
        <v>73</v>
      </c>
      <c r="D466" s="157">
        <v>4</v>
      </c>
      <c r="E466" s="112" t="s">
        <v>759</v>
      </c>
    </row>
    <row r="467" spans="1:5" ht="15" customHeight="1" x14ac:dyDescent="0.2">
      <c r="A467" s="218"/>
      <c r="B467" s="175"/>
      <c r="C467" s="124" t="s">
        <v>881</v>
      </c>
      <c r="D467" s="202"/>
      <c r="E467" s="112" t="s">
        <v>760</v>
      </c>
    </row>
    <row r="468" spans="1:5" ht="15" customHeight="1" x14ac:dyDescent="0.2">
      <c r="A468" s="218"/>
      <c r="B468" s="175"/>
      <c r="C468" s="124" t="s">
        <v>882</v>
      </c>
      <c r="D468" s="202"/>
      <c r="E468" s="112" t="s">
        <v>761</v>
      </c>
    </row>
    <row r="469" spans="1:5" ht="15" customHeight="1" x14ac:dyDescent="0.2">
      <c r="A469" s="218"/>
      <c r="B469" s="176"/>
      <c r="C469" s="124" t="s">
        <v>883</v>
      </c>
      <c r="D469" s="158"/>
      <c r="E469" s="112" t="s">
        <v>762</v>
      </c>
    </row>
    <row r="470" spans="1:5" ht="15" customHeight="1" x14ac:dyDescent="0.2">
      <c r="A470" s="218"/>
      <c r="B470" s="174" t="s">
        <v>108</v>
      </c>
      <c r="C470" s="123" t="s">
        <v>13</v>
      </c>
      <c r="D470" s="157">
        <v>2</v>
      </c>
      <c r="E470" s="111" t="s">
        <v>763</v>
      </c>
    </row>
    <row r="471" spans="1:5" ht="15" customHeight="1" x14ac:dyDescent="0.2">
      <c r="A471" s="218"/>
      <c r="B471" s="175"/>
      <c r="C471" s="123" t="s">
        <v>13</v>
      </c>
      <c r="D471" s="158"/>
      <c r="E471" s="111" t="s">
        <v>764</v>
      </c>
    </row>
    <row r="472" spans="1:5" ht="15" customHeight="1" x14ac:dyDescent="0.2">
      <c r="A472" s="218"/>
      <c r="B472" s="175"/>
      <c r="C472" s="124" t="s">
        <v>73</v>
      </c>
      <c r="D472" s="157">
        <v>12</v>
      </c>
      <c r="E472" s="111" t="s">
        <v>765</v>
      </c>
    </row>
    <row r="473" spans="1:5" ht="15" customHeight="1" x14ac:dyDescent="0.2">
      <c r="A473" s="218"/>
      <c r="B473" s="175"/>
      <c r="C473" s="124" t="s">
        <v>881</v>
      </c>
      <c r="D473" s="202"/>
      <c r="E473" s="111" t="s">
        <v>766</v>
      </c>
    </row>
    <row r="474" spans="1:5" ht="15" customHeight="1" x14ac:dyDescent="0.2">
      <c r="A474" s="218"/>
      <c r="B474" s="175"/>
      <c r="C474" s="124" t="s">
        <v>882</v>
      </c>
      <c r="D474" s="202"/>
      <c r="E474" s="111" t="s">
        <v>767</v>
      </c>
    </row>
    <row r="475" spans="1:5" ht="15" customHeight="1" x14ac:dyDescent="0.2">
      <c r="A475" s="218"/>
      <c r="B475" s="175"/>
      <c r="C475" s="124" t="s">
        <v>883</v>
      </c>
      <c r="D475" s="202"/>
      <c r="E475" s="111" t="s">
        <v>768</v>
      </c>
    </row>
    <row r="476" spans="1:5" ht="15" customHeight="1" x14ac:dyDescent="0.2">
      <c r="A476" s="218"/>
      <c r="B476" s="175"/>
      <c r="C476" s="124" t="s">
        <v>884</v>
      </c>
      <c r="D476" s="202"/>
      <c r="E476" s="111" t="s">
        <v>769</v>
      </c>
    </row>
    <row r="477" spans="1:5" ht="15" customHeight="1" x14ac:dyDescent="0.2">
      <c r="A477" s="218"/>
      <c r="B477" s="175"/>
      <c r="C477" s="124" t="s">
        <v>885</v>
      </c>
      <c r="D477" s="202"/>
      <c r="E477" s="111" t="s">
        <v>770</v>
      </c>
    </row>
    <row r="478" spans="1:5" ht="15" customHeight="1" x14ac:dyDescent="0.2">
      <c r="A478" s="218"/>
      <c r="B478" s="175"/>
      <c r="C478" s="124" t="s">
        <v>886</v>
      </c>
      <c r="D478" s="202"/>
      <c r="E478" s="111" t="s">
        <v>1148</v>
      </c>
    </row>
    <row r="479" spans="1:5" ht="15" customHeight="1" x14ac:dyDescent="0.2">
      <c r="A479" s="218"/>
      <c r="B479" s="175"/>
      <c r="C479" s="124" t="s">
        <v>887</v>
      </c>
      <c r="D479" s="202"/>
      <c r="E479" s="111" t="s">
        <v>771</v>
      </c>
    </row>
    <row r="480" spans="1:5" ht="15" customHeight="1" x14ac:dyDescent="0.2">
      <c r="A480" s="218"/>
      <c r="B480" s="175"/>
      <c r="C480" s="124" t="s">
        <v>888</v>
      </c>
      <c r="D480" s="202"/>
      <c r="E480" s="111" t="s">
        <v>772</v>
      </c>
    </row>
    <row r="481" spans="1:5" ht="15" customHeight="1" x14ac:dyDescent="0.2">
      <c r="A481" s="218"/>
      <c r="B481" s="175"/>
      <c r="C481" s="124" t="s">
        <v>889</v>
      </c>
      <c r="D481" s="202"/>
      <c r="E481" s="111" t="s">
        <v>773</v>
      </c>
    </row>
    <row r="482" spans="1:5" ht="15" customHeight="1" x14ac:dyDescent="0.2">
      <c r="A482" s="218"/>
      <c r="B482" s="175"/>
      <c r="C482" s="124" t="s">
        <v>890</v>
      </c>
      <c r="D482" s="202"/>
      <c r="E482" s="111" t="s">
        <v>774</v>
      </c>
    </row>
    <row r="483" spans="1:5" ht="15" customHeight="1" x14ac:dyDescent="0.2">
      <c r="A483" s="218"/>
      <c r="B483" s="176"/>
      <c r="C483" s="124" t="s">
        <v>891</v>
      </c>
      <c r="D483" s="158"/>
      <c r="E483" s="111" t="s">
        <v>775</v>
      </c>
    </row>
    <row r="484" spans="1:5" ht="15" customHeight="1" x14ac:dyDescent="0.2">
      <c r="A484" s="218"/>
      <c r="B484" s="172" t="s">
        <v>148</v>
      </c>
      <c r="C484" s="139" t="s">
        <v>14</v>
      </c>
      <c r="D484" s="157">
        <v>2</v>
      </c>
      <c r="E484" s="111" t="s">
        <v>737</v>
      </c>
    </row>
    <row r="485" spans="1:5" ht="15" customHeight="1" x14ac:dyDescent="0.2">
      <c r="A485" s="218"/>
      <c r="B485" s="190"/>
      <c r="C485" s="123" t="s">
        <v>14</v>
      </c>
      <c r="D485" s="158"/>
      <c r="E485" s="111" t="s">
        <v>738</v>
      </c>
    </row>
    <row r="486" spans="1:5" ht="15" customHeight="1" x14ac:dyDescent="0.2">
      <c r="A486" s="218"/>
      <c r="B486" s="172" t="s">
        <v>147</v>
      </c>
      <c r="C486" s="139" t="s">
        <v>14</v>
      </c>
      <c r="D486" s="157">
        <v>2</v>
      </c>
      <c r="E486" s="112" t="s">
        <v>739</v>
      </c>
    </row>
    <row r="487" spans="1:5" ht="15" customHeight="1" x14ac:dyDescent="0.2">
      <c r="A487" s="218"/>
      <c r="B487" s="190"/>
      <c r="C487" s="123" t="s">
        <v>14</v>
      </c>
      <c r="D487" s="158"/>
      <c r="E487" s="112" t="s">
        <v>740</v>
      </c>
    </row>
    <row r="488" spans="1:5" ht="15" customHeight="1" x14ac:dyDescent="0.2">
      <c r="A488" s="218"/>
      <c r="B488" s="180" t="s">
        <v>70</v>
      </c>
      <c r="C488" s="139" t="s">
        <v>14</v>
      </c>
      <c r="D488" s="157">
        <v>2</v>
      </c>
      <c r="E488" s="112" t="s">
        <v>776</v>
      </c>
    </row>
    <row r="489" spans="1:5" ht="15" customHeight="1" x14ac:dyDescent="0.2">
      <c r="A489" s="211"/>
      <c r="B489" s="180"/>
      <c r="C489" s="123" t="s">
        <v>14</v>
      </c>
      <c r="D489" s="158"/>
      <c r="E489" s="112" t="s">
        <v>777</v>
      </c>
    </row>
    <row r="490" spans="1:5" ht="15" customHeight="1" x14ac:dyDescent="0.2">
      <c r="A490" s="166"/>
      <c r="B490" s="167"/>
      <c r="C490" s="167"/>
      <c r="D490" s="130"/>
      <c r="E490" s="130"/>
    </row>
    <row r="491" spans="1:5" ht="15" customHeight="1" x14ac:dyDescent="0.2">
      <c r="A491" s="174" t="s">
        <v>76</v>
      </c>
      <c r="B491" s="174" t="s">
        <v>116</v>
      </c>
      <c r="C491" s="124" t="s">
        <v>17</v>
      </c>
      <c r="D491" s="124">
        <v>1</v>
      </c>
      <c r="E491" s="110" t="s">
        <v>718</v>
      </c>
    </row>
    <row r="492" spans="1:5" s="68" customFormat="1" ht="15" customHeight="1" x14ac:dyDescent="0.2">
      <c r="A492" s="175"/>
      <c r="B492" s="175"/>
      <c r="C492" s="123" t="s">
        <v>13</v>
      </c>
      <c r="D492" s="157">
        <v>2</v>
      </c>
      <c r="E492" s="107" t="s">
        <v>719</v>
      </c>
    </row>
    <row r="493" spans="1:5" s="68" customFormat="1" ht="15" customHeight="1" x14ac:dyDescent="0.2">
      <c r="A493" s="175"/>
      <c r="B493" s="175"/>
      <c r="C493" s="123" t="s">
        <v>13</v>
      </c>
      <c r="D493" s="158"/>
      <c r="E493" s="107" t="s">
        <v>720</v>
      </c>
    </row>
    <row r="494" spans="1:5" s="68" customFormat="1" ht="15" customHeight="1" x14ac:dyDescent="0.2">
      <c r="A494" s="175"/>
      <c r="B494" s="175"/>
      <c r="C494" s="123" t="s">
        <v>13</v>
      </c>
      <c r="D494" s="157">
        <v>2</v>
      </c>
      <c r="E494" s="107" t="s">
        <v>721</v>
      </c>
    </row>
    <row r="495" spans="1:5" s="68" customFormat="1" ht="15" customHeight="1" x14ac:dyDescent="0.2">
      <c r="A495" s="137"/>
      <c r="B495" s="137"/>
      <c r="C495" s="123" t="s">
        <v>13</v>
      </c>
      <c r="D495" s="158"/>
      <c r="E495" s="107" t="s">
        <v>722</v>
      </c>
    </row>
    <row r="496" spans="1:5" ht="15" customHeight="1" x14ac:dyDescent="0.2">
      <c r="A496" s="204" t="s">
        <v>297</v>
      </c>
      <c r="B496" s="180" t="s">
        <v>227</v>
      </c>
      <c r="C496" s="152" t="s">
        <v>13</v>
      </c>
      <c r="D496" s="157">
        <v>2</v>
      </c>
      <c r="E496" s="110" t="s">
        <v>647</v>
      </c>
    </row>
    <row r="497" spans="1:5" ht="15" customHeight="1" x14ac:dyDescent="0.2">
      <c r="A497" s="204"/>
      <c r="B497" s="180"/>
      <c r="C497" s="152" t="s">
        <v>13</v>
      </c>
      <c r="D497" s="158"/>
      <c r="E497" s="110" t="s">
        <v>648</v>
      </c>
    </row>
    <row r="498" spans="1:5" ht="15" customHeight="1" x14ac:dyDescent="0.2">
      <c r="A498" s="204"/>
      <c r="B498" s="180"/>
      <c r="C498" s="152" t="s">
        <v>14</v>
      </c>
      <c r="D498" s="157">
        <v>2</v>
      </c>
      <c r="E498" s="110" t="s">
        <v>649</v>
      </c>
    </row>
    <row r="499" spans="1:5" ht="15" customHeight="1" x14ac:dyDescent="0.2">
      <c r="A499" s="204"/>
      <c r="B499" s="180"/>
      <c r="C499" s="152" t="s">
        <v>14</v>
      </c>
      <c r="D499" s="158"/>
      <c r="E499" s="110" t="s">
        <v>650</v>
      </c>
    </row>
    <row r="500" spans="1:5" ht="15" customHeight="1" x14ac:dyDescent="0.2">
      <c r="A500" s="166"/>
      <c r="B500" s="167"/>
      <c r="C500" s="167"/>
      <c r="D500" s="130"/>
      <c r="E500" s="130"/>
    </row>
    <row r="501" spans="1:5" ht="15" customHeight="1" x14ac:dyDescent="0.2">
      <c r="A501" s="174" t="s">
        <v>136</v>
      </c>
      <c r="B501" s="227" t="s">
        <v>114</v>
      </c>
      <c r="C501" s="124" t="s">
        <v>73</v>
      </c>
      <c r="D501" s="157">
        <v>2</v>
      </c>
      <c r="E501" s="108" t="s">
        <v>652</v>
      </c>
    </row>
    <row r="502" spans="1:5" ht="15" customHeight="1" x14ac:dyDescent="0.2">
      <c r="A502" s="175"/>
      <c r="B502" s="228"/>
      <c r="C502" s="124" t="s">
        <v>73</v>
      </c>
      <c r="D502" s="158"/>
      <c r="E502" s="108" t="s">
        <v>653</v>
      </c>
    </row>
    <row r="503" spans="1:5" ht="15" customHeight="1" x14ac:dyDescent="0.2">
      <c r="A503" s="175"/>
      <c r="B503" s="228"/>
      <c r="C503" s="152" t="s">
        <v>13</v>
      </c>
      <c r="D503" s="157">
        <v>2</v>
      </c>
      <c r="E503" s="108" t="s">
        <v>654</v>
      </c>
    </row>
    <row r="504" spans="1:5" ht="15" customHeight="1" x14ac:dyDescent="0.2">
      <c r="A504" s="175"/>
      <c r="B504" s="229"/>
      <c r="C504" s="152" t="s">
        <v>13</v>
      </c>
      <c r="D504" s="158"/>
      <c r="E504" s="108" t="s">
        <v>655</v>
      </c>
    </row>
    <row r="505" spans="1:5" ht="15" customHeight="1" x14ac:dyDescent="0.2">
      <c r="A505" s="175"/>
      <c r="B505" s="227" t="s">
        <v>225</v>
      </c>
      <c r="C505" s="152" t="s">
        <v>14</v>
      </c>
      <c r="D505" s="157">
        <v>2</v>
      </c>
      <c r="E505" s="108" t="s">
        <v>656</v>
      </c>
    </row>
    <row r="506" spans="1:5" ht="15" customHeight="1" x14ac:dyDescent="0.2">
      <c r="A506" s="175"/>
      <c r="B506" s="228"/>
      <c r="C506" s="152" t="s">
        <v>14</v>
      </c>
      <c r="D506" s="158"/>
      <c r="E506" s="108" t="s">
        <v>657</v>
      </c>
    </row>
    <row r="507" spans="1:5" ht="15" customHeight="1" x14ac:dyDescent="0.2">
      <c r="A507" s="175"/>
      <c r="B507" s="228"/>
      <c r="C507" s="152" t="s">
        <v>13</v>
      </c>
      <c r="D507" s="157">
        <v>2</v>
      </c>
      <c r="E507" s="108" t="s">
        <v>658</v>
      </c>
    </row>
    <row r="508" spans="1:5" ht="15" customHeight="1" x14ac:dyDescent="0.2">
      <c r="A508" s="175"/>
      <c r="B508" s="229"/>
      <c r="C508" s="152" t="s">
        <v>13</v>
      </c>
      <c r="D508" s="158"/>
      <c r="E508" s="109" t="s">
        <v>659</v>
      </c>
    </row>
    <row r="509" spans="1:5" ht="15" customHeight="1" x14ac:dyDescent="0.2">
      <c r="A509" s="175"/>
      <c r="B509" s="227" t="s">
        <v>313</v>
      </c>
      <c r="C509" s="152" t="s">
        <v>14</v>
      </c>
      <c r="D509" s="157">
        <v>2</v>
      </c>
      <c r="E509" s="108" t="s">
        <v>660</v>
      </c>
    </row>
    <row r="510" spans="1:5" ht="15" customHeight="1" x14ac:dyDescent="0.2">
      <c r="A510" s="175"/>
      <c r="B510" s="229"/>
      <c r="C510" s="152" t="s">
        <v>14</v>
      </c>
      <c r="D510" s="158"/>
      <c r="E510" s="108" t="s">
        <v>661</v>
      </c>
    </row>
    <row r="511" spans="1:5" ht="15" customHeight="1" x14ac:dyDescent="0.2">
      <c r="A511" s="175"/>
      <c r="B511" s="227" t="s">
        <v>314</v>
      </c>
      <c r="C511" s="152" t="s">
        <v>13</v>
      </c>
      <c r="D511" s="157">
        <v>2</v>
      </c>
      <c r="E511" s="108" t="s">
        <v>662</v>
      </c>
    </row>
    <row r="512" spans="1:5" ht="15" customHeight="1" x14ac:dyDescent="0.2">
      <c r="A512" s="175"/>
      <c r="B512" s="228"/>
      <c r="C512" s="152" t="s">
        <v>13</v>
      </c>
      <c r="D512" s="158"/>
      <c r="E512" s="108" t="s">
        <v>663</v>
      </c>
    </row>
    <row r="513" spans="1:5" ht="15" customHeight="1" x14ac:dyDescent="0.2">
      <c r="A513" s="175"/>
      <c r="B513" s="228"/>
      <c r="C513" s="152" t="s">
        <v>14</v>
      </c>
      <c r="D513" s="157">
        <v>2</v>
      </c>
      <c r="E513" s="108" t="s">
        <v>664</v>
      </c>
    </row>
    <row r="514" spans="1:5" ht="15" customHeight="1" x14ac:dyDescent="0.2">
      <c r="A514" s="175"/>
      <c r="B514" s="229"/>
      <c r="C514" s="152" t="s">
        <v>14</v>
      </c>
      <c r="D514" s="158"/>
      <c r="E514" s="108" t="s">
        <v>665</v>
      </c>
    </row>
    <row r="515" spans="1:5" ht="15" customHeight="1" x14ac:dyDescent="0.2">
      <c r="A515" s="175"/>
      <c r="B515" s="227" t="s">
        <v>315</v>
      </c>
      <c r="C515" s="152" t="s">
        <v>13</v>
      </c>
      <c r="D515" s="157">
        <v>2</v>
      </c>
      <c r="E515" s="108" t="s">
        <v>666</v>
      </c>
    </row>
    <row r="516" spans="1:5" ht="15" customHeight="1" x14ac:dyDescent="0.2">
      <c r="A516" s="175"/>
      <c r="B516" s="228"/>
      <c r="C516" s="152" t="s">
        <v>13</v>
      </c>
      <c r="D516" s="158"/>
      <c r="E516" s="108" t="s">
        <v>667</v>
      </c>
    </row>
    <row r="517" spans="1:5" ht="15" customHeight="1" x14ac:dyDescent="0.2">
      <c r="A517" s="175"/>
      <c r="B517" s="228"/>
      <c r="C517" s="152" t="s">
        <v>14</v>
      </c>
      <c r="D517" s="157">
        <v>2</v>
      </c>
      <c r="E517" s="108" t="s">
        <v>668</v>
      </c>
    </row>
    <row r="518" spans="1:5" ht="15" customHeight="1" x14ac:dyDescent="0.2">
      <c r="A518" s="175"/>
      <c r="B518" s="229"/>
      <c r="C518" s="152" t="s">
        <v>14</v>
      </c>
      <c r="D518" s="158"/>
      <c r="E518" s="108" t="s">
        <v>669</v>
      </c>
    </row>
    <row r="519" spans="1:5" ht="15" customHeight="1" x14ac:dyDescent="0.2">
      <c r="A519" s="175"/>
      <c r="B519" s="227" t="s">
        <v>316</v>
      </c>
      <c r="C519" s="123" t="s">
        <v>13</v>
      </c>
      <c r="D519" s="157">
        <v>2</v>
      </c>
      <c r="E519" s="108" t="s">
        <v>670</v>
      </c>
    </row>
    <row r="520" spans="1:5" ht="15" customHeight="1" x14ac:dyDescent="0.2">
      <c r="A520" s="175"/>
      <c r="B520" s="228"/>
      <c r="C520" s="123" t="s">
        <v>13</v>
      </c>
      <c r="D520" s="158"/>
      <c r="E520" s="108" t="s">
        <v>671</v>
      </c>
    </row>
    <row r="521" spans="1:5" ht="15" customHeight="1" x14ac:dyDescent="0.2">
      <c r="A521" s="175"/>
      <c r="B521" s="228"/>
      <c r="C521" s="152" t="s">
        <v>14</v>
      </c>
      <c r="D521" s="157">
        <v>2</v>
      </c>
      <c r="E521" s="108" t="s">
        <v>672</v>
      </c>
    </row>
    <row r="522" spans="1:5" ht="15" customHeight="1" x14ac:dyDescent="0.2">
      <c r="A522" s="175"/>
      <c r="B522" s="229"/>
      <c r="C522" s="152" t="s">
        <v>14</v>
      </c>
      <c r="D522" s="158"/>
      <c r="E522" s="108" t="s">
        <v>673</v>
      </c>
    </row>
    <row r="523" spans="1:5" ht="15" customHeight="1" x14ac:dyDescent="0.2">
      <c r="A523" s="175"/>
      <c r="B523" s="227" t="s">
        <v>317</v>
      </c>
      <c r="C523" s="123" t="s">
        <v>13</v>
      </c>
      <c r="D523" s="157">
        <v>2</v>
      </c>
      <c r="E523" s="108" t="s">
        <v>674</v>
      </c>
    </row>
    <row r="524" spans="1:5" ht="15" customHeight="1" x14ac:dyDescent="0.2">
      <c r="A524" s="175"/>
      <c r="B524" s="228"/>
      <c r="C524" s="123" t="s">
        <v>13</v>
      </c>
      <c r="D524" s="158"/>
      <c r="E524" s="108" t="s">
        <v>675</v>
      </c>
    </row>
    <row r="525" spans="1:5" ht="15" customHeight="1" x14ac:dyDescent="0.2">
      <c r="A525" s="175"/>
      <c r="B525" s="228"/>
      <c r="C525" s="152" t="s">
        <v>14</v>
      </c>
      <c r="D525" s="157">
        <v>2</v>
      </c>
      <c r="E525" s="108" t="s">
        <v>676</v>
      </c>
    </row>
    <row r="526" spans="1:5" ht="15" customHeight="1" x14ac:dyDescent="0.2">
      <c r="A526" s="175"/>
      <c r="B526" s="229"/>
      <c r="C526" s="152" t="s">
        <v>14</v>
      </c>
      <c r="D526" s="158"/>
      <c r="E526" s="108" t="s">
        <v>677</v>
      </c>
    </row>
    <row r="527" spans="1:5" ht="15" customHeight="1" x14ac:dyDescent="0.2">
      <c r="A527" s="175"/>
      <c r="B527" s="230" t="s">
        <v>318</v>
      </c>
      <c r="C527" s="123" t="s">
        <v>13</v>
      </c>
      <c r="D527" s="157">
        <v>2</v>
      </c>
      <c r="E527" s="108" t="s">
        <v>678</v>
      </c>
    </row>
    <row r="528" spans="1:5" ht="15" customHeight="1" x14ac:dyDescent="0.2">
      <c r="A528" s="143"/>
      <c r="B528" s="231"/>
      <c r="C528" s="123" t="s">
        <v>13</v>
      </c>
      <c r="D528" s="158"/>
      <c r="E528" s="108" t="s">
        <v>679</v>
      </c>
    </row>
    <row r="529" spans="1:5" ht="15" customHeight="1" x14ac:dyDescent="0.2">
      <c r="A529" s="166"/>
      <c r="B529" s="167"/>
      <c r="C529" s="167"/>
      <c r="D529" s="130"/>
      <c r="E529" s="130"/>
    </row>
    <row r="530" spans="1:5" ht="15" customHeight="1" x14ac:dyDescent="0.2">
      <c r="A530" s="174" t="s">
        <v>212</v>
      </c>
      <c r="B530" s="172" t="s">
        <v>220</v>
      </c>
      <c r="C530" s="124" t="s">
        <v>213</v>
      </c>
      <c r="D530" s="157">
        <v>16</v>
      </c>
      <c r="E530" s="108" t="s">
        <v>680</v>
      </c>
    </row>
    <row r="531" spans="1:5" ht="15" customHeight="1" x14ac:dyDescent="0.2">
      <c r="A531" s="175"/>
      <c r="B531" s="173"/>
      <c r="C531" s="124" t="s">
        <v>213</v>
      </c>
      <c r="D531" s="202"/>
      <c r="E531" s="109" t="s">
        <v>681</v>
      </c>
    </row>
    <row r="532" spans="1:5" ht="15" customHeight="1" x14ac:dyDescent="0.2">
      <c r="A532" s="175"/>
      <c r="B532" s="173"/>
      <c r="C532" s="124" t="s">
        <v>213</v>
      </c>
      <c r="D532" s="202"/>
      <c r="E532" s="108" t="s">
        <v>682</v>
      </c>
    </row>
    <row r="533" spans="1:5" ht="15" customHeight="1" x14ac:dyDescent="0.2">
      <c r="A533" s="175"/>
      <c r="B533" s="173"/>
      <c r="C533" s="124" t="s">
        <v>213</v>
      </c>
      <c r="D533" s="202"/>
      <c r="E533" s="108" t="s">
        <v>683</v>
      </c>
    </row>
    <row r="534" spans="1:5" ht="15" customHeight="1" x14ac:dyDescent="0.2">
      <c r="A534" s="175"/>
      <c r="B534" s="173"/>
      <c r="C534" s="124" t="s">
        <v>213</v>
      </c>
      <c r="D534" s="202"/>
      <c r="E534" s="108" t="s">
        <v>684</v>
      </c>
    </row>
    <row r="535" spans="1:5" ht="15" customHeight="1" x14ac:dyDescent="0.2">
      <c r="A535" s="175"/>
      <c r="B535" s="173"/>
      <c r="C535" s="124" t="s">
        <v>213</v>
      </c>
      <c r="D535" s="202"/>
      <c r="E535" s="108" t="s">
        <v>685</v>
      </c>
    </row>
    <row r="536" spans="1:5" ht="15" customHeight="1" x14ac:dyDescent="0.2">
      <c r="A536" s="175"/>
      <c r="B536" s="173"/>
      <c r="C536" s="124" t="s">
        <v>213</v>
      </c>
      <c r="D536" s="202"/>
      <c r="E536" s="108" t="s">
        <v>686</v>
      </c>
    </row>
    <row r="537" spans="1:5" ht="15" customHeight="1" x14ac:dyDescent="0.2">
      <c r="A537" s="175"/>
      <c r="B537" s="173"/>
      <c r="C537" s="124" t="s">
        <v>213</v>
      </c>
      <c r="D537" s="202"/>
      <c r="E537" s="108" t="s">
        <v>687</v>
      </c>
    </row>
    <row r="538" spans="1:5" ht="15" customHeight="1" x14ac:dyDescent="0.2">
      <c r="A538" s="175"/>
      <c r="B538" s="173"/>
      <c r="C538" s="124" t="s">
        <v>213</v>
      </c>
      <c r="D538" s="202"/>
      <c r="E538" s="108" t="s">
        <v>688</v>
      </c>
    </row>
    <row r="539" spans="1:5" ht="15" customHeight="1" x14ac:dyDescent="0.2">
      <c r="A539" s="175"/>
      <c r="B539" s="173"/>
      <c r="C539" s="124" t="s">
        <v>213</v>
      </c>
      <c r="D539" s="202"/>
      <c r="E539" s="108" t="s">
        <v>689</v>
      </c>
    </row>
    <row r="540" spans="1:5" ht="15" customHeight="1" x14ac:dyDescent="0.2">
      <c r="A540" s="175"/>
      <c r="B540" s="173"/>
      <c r="C540" s="124" t="s">
        <v>213</v>
      </c>
      <c r="D540" s="202"/>
      <c r="E540" s="108" t="s">
        <v>690</v>
      </c>
    </row>
    <row r="541" spans="1:5" ht="15" customHeight="1" x14ac:dyDescent="0.2">
      <c r="A541" s="175"/>
      <c r="B541" s="173"/>
      <c r="C541" s="124" t="s">
        <v>213</v>
      </c>
      <c r="D541" s="202"/>
      <c r="E541" s="108" t="s">
        <v>691</v>
      </c>
    </row>
    <row r="542" spans="1:5" ht="15" customHeight="1" x14ac:dyDescent="0.2">
      <c r="A542" s="175"/>
      <c r="B542" s="173"/>
      <c r="C542" s="124" t="s">
        <v>213</v>
      </c>
      <c r="D542" s="202"/>
      <c r="E542" s="108" t="s">
        <v>692</v>
      </c>
    </row>
    <row r="543" spans="1:5" ht="15" customHeight="1" x14ac:dyDescent="0.2">
      <c r="A543" s="175"/>
      <c r="B543" s="173"/>
      <c r="C543" s="124" t="s">
        <v>213</v>
      </c>
      <c r="D543" s="202"/>
      <c r="E543" s="108" t="s">
        <v>693</v>
      </c>
    </row>
    <row r="544" spans="1:5" ht="15" customHeight="1" x14ac:dyDescent="0.2">
      <c r="A544" s="175"/>
      <c r="B544" s="173"/>
      <c r="C544" s="124" t="s">
        <v>213</v>
      </c>
      <c r="D544" s="202"/>
      <c r="E544" s="108" t="s">
        <v>694</v>
      </c>
    </row>
    <row r="545" spans="1:5" ht="15" customHeight="1" x14ac:dyDescent="0.2">
      <c r="A545" s="175"/>
      <c r="B545" s="173"/>
      <c r="C545" s="124" t="s">
        <v>213</v>
      </c>
      <c r="D545" s="158"/>
      <c r="E545" s="108" t="s">
        <v>695</v>
      </c>
    </row>
    <row r="546" spans="1:5" ht="15" customHeight="1" x14ac:dyDescent="0.2">
      <c r="A546" s="175"/>
      <c r="B546" s="173"/>
      <c r="C546" s="124" t="s">
        <v>214</v>
      </c>
      <c r="D546" s="157">
        <v>10</v>
      </c>
      <c r="E546" s="108" t="s">
        <v>696</v>
      </c>
    </row>
    <row r="547" spans="1:5" ht="15" customHeight="1" x14ac:dyDescent="0.2">
      <c r="A547" s="175"/>
      <c r="B547" s="173"/>
      <c r="C547" s="124" t="s">
        <v>214</v>
      </c>
      <c r="D547" s="202"/>
      <c r="E547" s="108" t="s">
        <v>697</v>
      </c>
    </row>
    <row r="548" spans="1:5" ht="15" customHeight="1" x14ac:dyDescent="0.2">
      <c r="A548" s="175"/>
      <c r="B548" s="173"/>
      <c r="C548" s="124" t="s">
        <v>214</v>
      </c>
      <c r="D548" s="202"/>
      <c r="E548" s="108" t="s">
        <v>698</v>
      </c>
    </row>
    <row r="549" spans="1:5" ht="15" customHeight="1" x14ac:dyDescent="0.2">
      <c r="A549" s="175"/>
      <c r="B549" s="173"/>
      <c r="C549" s="124" t="s">
        <v>214</v>
      </c>
      <c r="D549" s="202"/>
      <c r="E549" s="108" t="s">
        <v>699</v>
      </c>
    </row>
    <row r="550" spans="1:5" ht="15" customHeight="1" x14ac:dyDescent="0.2">
      <c r="A550" s="175"/>
      <c r="B550" s="173"/>
      <c r="C550" s="124" t="s">
        <v>214</v>
      </c>
      <c r="D550" s="202"/>
      <c r="E550" s="108" t="s">
        <v>700</v>
      </c>
    </row>
    <row r="551" spans="1:5" ht="15" customHeight="1" x14ac:dyDescent="0.2">
      <c r="A551" s="175"/>
      <c r="B551" s="173"/>
      <c r="C551" s="124" t="s">
        <v>214</v>
      </c>
      <c r="D551" s="202"/>
      <c r="E551" s="108" t="s">
        <v>701</v>
      </c>
    </row>
    <row r="552" spans="1:5" ht="15" customHeight="1" x14ac:dyDescent="0.2">
      <c r="A552" s="175"/>
      <c r="B552" s="173"/>
      <c r="C552" s="124" t="s">
        <v>214</v>
      </c>
      <c r="D552" s="202"/>
      <c r="E552" s="108" t="s">
        <v>702</v>
      </c>
    </row>
    <row r="553" spans="1:5" ht="15" customHeight="1" x14ac:dyDescent="0.2">
      <c r="A553" s="175"/>
      <c r="B553" s="173"/>
      <c r="C553" s="124" t="s">
        <v>214</v>
      </c>
      <c r="D553" s="202"/>
      <c r="E553" s="108" t="s">
        <v>703</v>
      </c>
    </row>
    <row r="554" spans="1:5" ht="15" customHeight="1" x14ac:dyDescent="0.2">
      <c r="A554" s="175"/>
      <c r="B554" s="173"/>
      <c r="C554" s="124" t="s">
        <v>214</v>
      </c>
      <c r="D554" s="202"/>
      <c r="E554" s="108" t="s">
        <v>704</v>
      </c>
    </row>
    <row r="555" spans="1:5" ht="15" customHeight="1" x14ac:dyDescent="0.2">
      <c r="A555" s="175"/>
      <c r="B555" s="173"/>
      <c r="C555" s="124" t="s">
        <v>214</v>
      </c>
      <c r="D555" s="158"/>
      <c r="E555" s="108" t="s">
        <v>705</v>
      </c>
    </row>
    <row r="556" spans="1:5" ht="15" customHeight="1" x14ac:dyDescent="0.2">
      <c r="A556" s="175"/>
      <c r="B556" s="173"/>
      <c r="C556" s="123" t="s">
        <v>215</v>
      </c>
      <c r="D556" s="157">
        <v>2</v>
      </c>
      <c r="E556" s="96" t="s">
        <v>706</v>
      </c>
    </row>
    <row r="557" spans="1:5" ht="15" customHeight="1" x14ac:dyDescent="0.2">
      <c r="A557" s="175"/>
      <c r="B557" s="173"/>
      <c r="C557" s="123" t="s">
        <v>215</v>
      </c>
      <c r="D557" s="158"/>
      <c r="E557" s="96" t="s">
        <v>707</v>
      </c>
    </row>
    <row r="558" spans="1:5" ht="15" customHeight="1" x14ac:dyDescent="0.2">
      <c r="A558" s="175"/>
      <c r="B558" s="173"/>
      <c r="C558" s="123" t="s">
        <v>216</v>
      </c>
      <c r="D558" s="157">
        <v>2</v>
      </c>
      <c r="E558" s="96" t="s">
        <v>708</v>
      </c>
    </row>
    <row r="559" spans="1:5" ht="15" customHeight="1" x14ac:dyDescent="0.2">
      <c r="A559" s="175"/>
      <c r="B559" s="190"/>
      <c r="C559" s="123" t="s">
        <v>216</v>
      </c>
      <c r="D559" s="158"/>
      <c r="E559" s="96" t="s">
        <v>709</v>
      </c>
    </row>
    <row r="560" spans="1:5" ht="15" customHeight="1" x14ac:dyDescent="0.2">
      <c r="A560" s="175"/>
      <c r="B560" s="172" t="s">
        <v>221</v>
      </c>
      <c r="C560" s="124" t="s">
        <v>213</v>
      </c>
      <c r="D560" s="157">
        <v>2</v>
      </c>
      <c r="E560" s="108" t="s">
        <v>710</v>
      </c>
    </row>
    <row r="561" spans="1:5" ht="15" customHeight="1" x14ac:dyDescent="0.2">
      <c r="A561" s="175"/>
      <c r="B561" s="190"/>
      <c r="C561" s="124" t="s">
        <v>213</v>
      </c>
      <c r="D561" s="158"/>
      <c r="E561" s="108" t="s">
        <v>711</v>
      </c>
    </row>
    <row r="562" spans="1:5" ht="15" customHeight="1" x14ac:dyDescent="0.2">
      <c r="A562" s="175"/>
      <c r="B562" s="172" t="s">
        <v>222</v>
      </c>
      <c r="C562" s="124" t="s">
        <v>213</v>
      </c>
      <c r="D562" s="157">
        <v>2</v>
      </c>
      <c r="E562" s="108" t="s">
        <v>712</v>
      </c>
    </row>
    <row r="563" spans="1:5" ht="15" customHeight="1" x14ac:dyDescent="0.2">
      <c r="A563" s="175"/>
      <c r="B563" s="190"/>
      <c r="C563" s="124" t="s">
        <v>213</v>
      </c>
      <c r="D563" s="158"/>
      <c r="E563" s="108" t="s">
        <v>713</v>
      </c>
    </row>
    <row r="564" spans="1:5" ht="15" customHeight="1" x14ac:dyDescent="0.2">
      <c r="A564" s="175"/>
      <c r="B564" s="172" t="s">
        <v>223</v>
      </c>
      <c r="C564" s="124" t="s">
        <v>213</v>
      </c>
      <c r="D564" s="157">
        <v>2</v>
      </c>
      <c r="E564" s="108" t="s">
        <v>714</v>
      </c>
    </row>
    <row r="565" spans="1:5" ht="15" customHeight="1" x14ac:dyDescent="0.2">
      <c r="A565" s="175"/>
      <c r="B565" s="190"/>
      <c r="C565" s="124" t="s">
        <v>213</v>
      </c>
      <c r="D565" s="158"/>
      <c r="E565" s="108" t="s">
        <v>715</v>
      </c>
    </row>
    <row r="566" spans="1:5" ht="15" customHeight="1" x14ac:dyDescent="0.2">
      <c r="A566" s="175"/>
      <c r="B566" s="203" t="s">
        <v>224</v>
      </c>
      <c r="C566" s="124" t="s">
        <v>213</v>
      </c>
      <c r="D566" s="157">
        <v>2</v>
      </c>
      <c r="E566" s="108" t="s">
        <v>716</v>
      </c>
    </row>
    <row r="567" spans="1:5" ht="15" customHeight="1" x14ac:dyDescent="0.2">
      <c r="A567" s="176"/>
      <c r="B567" s="203"/>
      <c r="C567" s="124" t="s">
        <v>213</v>
      </c>
      <c r="D567" s="158"/>
      <c r="E567" s="108" t="s">
        <v>717</v>
      </c>
    </row>
    <row r="568" spans="1:5" ht="15" customHeight="1" x14ac:dyDescent="0.2">
      <c r="A568" s="187"/>
      <c r="B568" s="188"/>
      <c r="C568" s="189"/>
      <c r="D568" s="130"/>
      <c r="E568" s="130"/>
    </row>
    <row r="569" spans="1:5" ht="15" customHeight="1" x14ac:dyDescent="0.2">
      <c r="A569" s="184" t="s">
        <v>65</v>
      </c>
      <c r="B569" s="185"/>
      <c r="C569" s="186"/>
      <c r="D569" s="124">
        <f>SUM(D6:D568)</f>
        <v>540</v>
      </c>
      <c r="E569" s="124"/>
    </row>
    <row r="570" spans="1:5" ht="15" customHeight="1" x14ac:dyDescent="0.2">
      <c r="A570" s="144"/>
      <c r="B570" s="145"/>
      <c r="C570" s="145"/>
      <c r="D570" s="145"/>
      <c r="E570" s="145"/>
    </row>
    <row r="571" spans="1:5" ht="15" customHeight="1" x14ac:dyDescent="0.2">
      <c r="A571" s="68"/>
      <c r="D571" s="146"/>
      <c r="E571" s="146"/>
    </row>
    <row r="572" spans="1:5" ht="15" customHeight="1" x14ac:dyDescent="0.2">
      <c r="A572" s="68"/>
    </row>
    <row r="573" spans="1:5" ht="15" customHeight="1" x14ac:dyDescent="0.2">
      <c r="A573" s="68"/>
      <c r="D573" s="146"/>
      <c r="E573" s="146"/>
    </row>
    <row r="575" spans="1:5" ht="15" customHeight="1" x14ac:dyDescent="0.2">
      <c r="D575" s="146"/>
      <c r="E575" s="146"/>
    </row>
  </sheetData>
  <mergeCells count="426">
    <mergeCell ref="D556:D557"/>
    <mergeCell ref="D558:D559"/>
    <mergeCell ref="D560:D561"/>
    <mergeCell ref="D562:D563"/>
    <mergeCell ref="D564:D565"/>
    <mergeCell ref="D566:D567"/>
    <mergeCell ref="D546:D555"/>
    <mergeCell ref="D530:D545"/>
    <mergeCell ref="A286:A287"/>
    <mergeCell ref="B286:B287"/>
    <mergeCell ref="B289:B290"/>
    <mergeCell ref="B291:B294"/>
    <mergeCell ref="A289:A294"/>
    <mergeCell ref="D289:D290"/>
    <mergeCell ref="D291:D292"/>
    <mergeCell ref="A530:A567"/>
    <mergeCell ref="B501:B504"/>
    <mergeCell ref="B505:B508"/>
    <mergeCell ref="B509:B510"/>
    <mergeCell ref="B511:B514"/>
    <mergeCell ref="B515:B518"/>
    <mergeCell ref="B519:B522"/>
    <mergeCell ref="B523:B526"/>
    <mergeCell ref="B527:B528"/>
    <mergeCell ref="D125:D126"/>
    <mergeCell ref="D127:D128"/>
    <mergeCell ref="D129:D130"/>
    <mergeCell ref="D169:D170"/>
    <mergeCell ref="D173:D174"/>
    <mergeCell ref="D162:D163"/>
    <mergeCell ref="D175:D176"/>
    <mergeCell ref="D171:D172"/>
    <mergeCell ref="D507:D508"/>
    <mergeCell ref="D407:D408"/>
    <mergeCell ref="D411:D412"/>
    <mergeCell ref="D415:D416"/>
    <mergeCell ref="D421:D422"/>
    <mergeCell ref="D183:D184"/>
    <mergeCell ref="D166:D167"/>
    <mergeCell ref="D501:D502"/>
    <mergeCell ref="D505:D506"/>
    <mergeCell ref="D509:D510"/>
    <mergeCell ref="D513:D514"/>
    <mergeCell ref="D517:D518"/>
    <mergeCell ref="D521:D522"/>
    <mergeCell ref="D525:D526"/>
    <mergeCell ref="D511:D512"/>
    <mergeCell ref="D515:D516"/>
    <mergeCell ref="D519:D520"/>
    <mergeCell ref="D523:D524"/>
    <mergeCell ref="D154:D155"/>
    <mergeCell ref="D160:D161"/>
    <mergeCell ref="D152:D153"/>
    <mergeCell ref="D148:D149"/>
    <mergeCell ref="D144:D145"/>
    <mergeCell ref="D141:D142"/>
    <mergeCell ref="D137:D138"/>
    <mergeCell ref="D139:D140"/>
    <mergeCell ref="D181:D182"/>
    <mergeCell ref="B150:B153"/>
    <mergeCell ref="B148:B149"/>
    <mergeCell ref="B144:B147"/>
    <mergeCell ref="D132:D133"/>
    <mergeCell ref="C134:C135"/>
    <mergeCell ref="D134:D135"/>
    <mergeCell ref="B134:B136"/>
    <mergeCell ref="B137:B140"/>
    <mergeCell ref="D146:D147"/>
    <mergeCell ref="D150:D151"/>
    <mergeCell ref="B173:B176"/>
    <mergeCell ref="B177:B179"/>
    <mergeCell ref="D178:D179"/>
    <mergeCell ref="A248:C248"/>
    <mergeCell ref="A275:C275"/>
    <mergeCell ref="D527:D528"/>
    <mergeCell ref="D438:D439"/>
    <mergeCell ref="D444:D445"/>
    <mergeCell ref="D452:D453"/>
    <mergeCell ref="D484:D485"/>
    <mergeCell ref="D486:D487"/>
    <mergeCell ref="D488:D489"/>
    <mergeCell ref="D472:D483"/>
    <mergeCell ref="D466:D469"/>
    <mergeCell ref="D460:D465"/>
    <mergeCell ref="D456:D459"/>
    <mergeCell ref="D498:D499"/>
    <mergeCell ref="D492:D493"/>
    <mergeCell ref="D494:D495"/>
    <mergeCell ref="D496:D497"/>
    <mergeCell ref="D503:D504"/>
    <mergeCell ref="A78:A184"/>
    <mergeCell ref="B160:B161"/>
    <mergeCell ref="B154:B155"/>
    <mergeCell ref="B488:B489"/>
    <mergeCell ref="A434:A489"/>
    <mergeCell ref="D434:D435"/>
    <mergeCell ref="D436:D437"/>
    <mergeCell ref="D440:D441"/>
    <mergeCell ref="D442:D443"/>
    <mergeCell ref="D446:D447"/>
    <mergeCell ref="D448:D449"/>
    <mergeCell ref="D450:D451"/>
    <mergeCell ref="D454:D455"/>
    <mergeCell ref="D470:D471"/>
    <mergeCell ref="B444:B445"/>
    <mergeCell ref="B446:B447"/>
    <mergeCell ref="B448:B449"/>
    <mergeCell ref="B450:B453"/>
    <mergeCell ref="B454:B455"/>
    <mergeCell ref="B456:B459"/>
    <mergeCell ref="B460:B469"/>
    <mergeCell ref="B470:B483"/>
    <mergeCell ref="B484:B485"/>
    <mergeCell ref="B417:B422"/>
    <mergeCell ref="B423:B426"/>
    <mergeCell ref="B427:B428"/>
    <mergeCell ref="B429:B432"/>
    <mergeCell ref="B434:B435"/>
    <mergeCell ref="B436:B439"/>
    <mergeCell ref="B440:B441"/>
    <mergeCell ref="B442:B443"/>
    <mergeCell ref="B486:B487"/>
    <mergeCell ref="D403:D404"/>
    <mergeCell ref="D363:D364"/>
    <mergeCell ref="D391:D392"/>
    <mergeCell ref="D395:D396"/>
    <mergeCell ref="D399:D400"/>
    <mergeCell ref="D357:D358"/>
    <mergeCell ref="D361:D362"/>
    <mergeCell ref="D359:D360"/>
    <mergeCell ref="B413:B416"/>
    <mergeCell ref="D380:D381"/>
    <mergeCell ref="D384:D385"/>
    <mergeCell ref="D387:D388"/>
    <mergeCell ref="B357:B360"/>
    <mergeCell ref="B361:B364"/>
    <mergeCell ref="B365:B368"/>
    <mergeCell ref="B369:B372"/>
    <mergeCell ref="B373:B374"/>
    <mergeCell ref="B376:B377"/>
    <mergeCell ref="B378:B381"/>
    <mergeCell ref="B382:B385"/>
    <mergeCell ref="D325:D328"/>
    <mergeCell ref="D321:D324"/>
    <mergeCell ref="D329:D332"/>
    <mergeCell ref="D425:D426"/>
    <mergeCell ref="D431:D432"/>
    <mergeCell ref="D365:D366"/>
    <mergeCell ref="D369:D370"/>
    <mergeCell ref="D373:D374"/>
    <mergeCell ref="D376:D377"/>
    <mergeCell ref="D378:D379"/>
    <mergeCell ref="D382:D383"/>
    <mergeCell ref="D389:D390"/>
    <mergeCell ref="D393:D394"/>
    <mergeCell ref="D397:D398"/>
    <mergeCell ref="D401:D402"/>
    <mergeCell ref="D405:D406"/>
    <mergeCell ref="D409:D410"/>
    <mergeCell ref="D413:D414"/>
    <mergeCell ref="D423:D424"/>
    <mergeCell ref="D427:D428"/>
    <mergeCell ref="D429:D430"/>
    <mergeCell ref="D417:D420"/>
    <mergeCell ref="D367:D368"/>
    <mergeCell ref="D371:D372"/>
    <mergeCell ref="D347:D348"/>
    <mergeCell ref="D351:D352"/>
    <mergeCell ref="D355:D356"/>
    <mergeCell ref="D341:D344"/>
    <mergeCell ref="B341:B344"/>
    <mergeCell ref="B333:B336"/>
    <mergeCell ref="B345:B348"/>
    <mergeCell ref="B349:B352"/>
    <mergeCell ref="B353:B356"/>
    <mergeCell ref="B337:B340"/>
    <mergeCell ref="D345:D346"/>
    <mergeCell ref="D349:D350"/>
    <mergeCell ref="D353:D354"/>
    <mergeCell ref="B244:B247"/>
    <mergeCell ref="D244:D245"/>
    <mergeCell ref="D246:D247"/>
    <mergeCell ref="D339:D340"/>
    <mergeCell ref="D293:D294"/>
    <mergeCell ref="D311:D312"/>
    <mergeCell ref="D309:D310"/>
    <mergeCell ref="D313:D314"/>
    <mergeCell ref="D317:D318"/>
    <mergeCell ref="D333:D334"/>
    <mergeCell ref="D337:D338"/>
    <mergeCell ref="D276:D277"/>
    <mergeCell ref="D278:D279"/>
    <mergeCell ref="D280:D281"/>
    <mergeCell ref="D283:D284"/>
    <mergeCell ref="D286:D287"/>
    <mergeCell ref="B325:B332"/>
    <mergeCell ref="B309:B312"/>
    <mergeCell ref="B313:B316"/>
    <mergeCell ref="B317:B320"/>
    <mergeCell ref="B321:B324"/>
    <mergeCell ref="D335:D336"/>
    <mergeCell ref="D315:D316"/>
    <mergeCell ref="D319:D320"/>
    <mergeCell ref="B300:B305"/>
    <mergeCell ref="B306:B307"/>
    <mergeCell ref="D300:D303"/>
    <mergeCell ref="D304:D305"/>
    <mergeCell ref="D306:D307"/>
    <mergeCell ref="B296:B298"/>
    <mergeCell ref="D297:D298"/>
    <mergeCell ref="D249:D250"/>
    <mergeCell ref="D251:D252"/>
    <mergeCell ref="D253:D254"/>
    <mergeCell ref="D255:D256"/>
    <mergeCell ref="D257:D258"/>
    <mergeCell ref="D259:D260"/>
    <mergeCell ref="D261:D262"/>
    <mergeCell ref="D263:D264"/>
    <mergeCell ref="D267:D268"/>
    <mergeCell ref="D269:D270"/>
    <mergeCell ref="D271:D272"/>
    <mergeCell ref="D273:D274"/>
    <mergeCell ref="D236:D237"/>
    <mergeCell ref="B103:B104"/>
    <mergeCell ref="B105:B108"/>
    <mergeCell ref="D103:D104"/>
    <mergeCell ref="D105:D106"/>
    <mergeCell ref="D107:D108"/>
    <mergeCell ref="D111:D112"/>
    <mergeCell ref="D109:D110"/>
    <mergeCell ref="D196:D197"/>
    <mergeCell ref="D194:D195"/>
    <mergeCell ref="B121:B124"/>
    <mergeCell ref="D114:D115"/>
    <mergeCell ref="D116:D117"/>
    <mergeCell ref="D118:D119"/>
    <mergeCell ref="D121:D122"/>
    <mergeCell ref="B109:B110"/>
    <mergeCell ref="B114:B117"/>
    <mergeCell ref="D123:D124"/>
    <mergeCell ref="B118:B119"/>
    <mergeCell ref="B181:B184"/>
    <mergeCell ref="D202:D203"/>
    <mergeCell ref="B162:B165"/>
    <mergeCell ref="D164:D165"/>
    <mergeCell ref="B169:B172"/>
    <mergeCell ref="B97:B100"/>
    <mergeCell ref="B249:B252"/>
    <mergeCell ref="D156:D157"/>
    <mergeCell ref="B228:B231"/>
    <mergeCell ref="D186:D187"/>
    <mergeCell ref="D188:D189"/>
    <mergeCell ref="D190:D191"/>
    <mergeCell ref="D192:D193"/>
    <mergeCell ref="D198:D199"/>
    <mergeCell ref="D200:D201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B73:B74"/>
    <mergeCell ref="B80:B81"/>
    <mergeCell ref="B82:B83"/>
    <mergeCell ref="B84:B85"/>
    <mergeCell ref="B87:B88"/>
    <mergeCell ref="B89:B90"/>
    <mergeCell ref="B91:B92"/>
    <mergeCell ref="B93:B94"/>
    <mergeCell ref="B95:B96"/>
    <mergeCell ref="B224:B227"/>
    <mergeCell ref="D234:D235"/>
    <mergeCell ref="D101:D102"/>
    <mergeCell ref="A186:A230"/>
    <mergeCell ref="A232:C232"/>
    <mergeCell ref="B67:B68"/>
    <mergeCell ref="D67:D68"/>
    <mergeCell ref="D69:D70"/>
    <mergeCell ref="D71:D72"/>
    <mergeCell ref="D73:D74"/>
    <mergeCell ref="D78:D79"/>
    <mergeCell ref="D80:D81"/>
    <mergeCell ref="D82:D83"/>
    <mergeCell ref="D84:D85"/>
    <mergeCell ref="D87:D88"/>
    <mergeCell ref="D95:D96"/>
    <mergeCell ref="D97:D98"/>
    <mergeCell ref="D89:D90"/>
    <mergeCell ref="D91:D92"/>
    <mergeCell ref="D93:D94"/>
    <mergeCell ref="D99:D100"/>
    <mergeCell ref="B78:B79"/>
    <mergeCell ref="D76:D77"/>
    <mergeCell ref="B69:B72"/>
    <mergeCell ref="B566:B567"/>
    <mergeCell ref="A496:A499"/>
    <mergeCell ref="B496:B499"/>
    <mergeCell ref="A55:A62"/>
    <mergeCell ref="A54:C54"/>
    <mergeCell ref="A24:A29"/>
    <mergeCell ref="B24:B29"/>
    <mergeCell ref="A64:A66"/>
    <mergeCell ref="B530:B559"/>
    <mergeCell ref="A233:A237"/>
    <mergeCell ref="B233:B237"/>
    <mergeCell ref="B76:B77"/>
    <mergeCell ref="B55:B58"/>
    <mergeCell ref="B59:B62"/>
    <mergeCell ref="A529:C529"/>
    <mergeCell ref="A501:A527"/>
    <mergeCell ref="A63:C63"/>
    <mergeCell ref="B101:B102"/>
    <mergeCell ref="C101:C102"/>
    <mergeCell ref="A67:A77"/>
    <mergeCell ref="A285:C285"/>
    <mergeCell ref="B129:B131"/>
    <mergeCell ref="B253:B256"/>
    <mergeCell ref="B257:B260"/>
    <mergeCell ref="B8:B9"/>
    <mergeCell ref="D8:D9"/>
    <mergeCell ref="B10:B13"/>
    <mergeCell ref="B14:B17"/>
    <mergeCell ref="D10:D11"/>
    <mergeCell ref="D12:D13"/>
    <mergeCell ref="D14:D15"/>
    <mergeCell ref="D16:D17"/>
    <mergeCell ref="D19:D20"/>
    <mergeCell ref="D21:D22"/>
    <mergeCell ref="B19:B22"/>
    <mergeCell ref="A19:A22"/>
    <mergeCell ref="B30:B37"/>
    <mergeCell ref="B38:B45"/>
    <mergeCell ref="B46:B49"/>
    <mergeCell ref="A30:A53"/>
    <mergeCell ref="A18:C18"/>
    <mergeCell ref="B50:B53"/>
    <mergeCell ref="D28:D29"/>
    <mergeCell ref="D26:D27"/>
    <mergeCell ref="D24:D25"/>
    <mergeCell ref="D34:D37"/>
    <mergeCell ref="D30:D33"/>
    <mergeCell ref="D48:D49"/>
    <mergeCell ref="D46:D47"/>
    <mergeCell ref="D42:D45"/>
    <mergeCell ref="D38:D41"/>
    <mergeCell ref="A1:C1"/>
    <mergeCell ref="A2:C2"/>
    <mergeCell ref="A5:C5"/>
    <mergeCell ref="A7:C7"/>
    <mergeCell ref="A8:A16"/>
    <mergeCell ref="A23:C23"/>
    <mergeCell ref="A569:C569"/>
    <mergeCell ref="A490:C490"/>
    <mergeCell ref="A491:A494"/>
    <mergeCell ref="B491:B494"/>
    <mergeCell ref="A500:C500"/>
    <mergeCell ref="A568:C568"/>
    <mergeCell ref="B560:B561"/>
    <mergeCell ref="B562:B563"/>
    <mergeCell ref="B564:B565"/>
    <mergeCell ref="B386:B388"/>
    <mergeCell ref="B389:B392"/>
    <mergeCell ref="B393:B396"/>
    <mergeCell ref="B397:B400"/>
    <mergeCell ref="B401:B404"/>
    <mergeCell ref="B405:B408"/>
    <mergeCell ref="B409:B412"/>
    <mergeCell ref="A433:C433"/>
    <mergeCell ref="A308:C308"/>
    <mergeCell ref="A300:A307"/>
    <mergeCell ref="A309:A431"/>
    <mergeCell ref="A299:C299"/>
    <mergeCell ref="A295:C295"/>
    <mergeCell ref="B166:B168"/>
    <mergeCell ref="A296:A298"/>
    <mergeCell ref="A288:C288"/>
    <mergeCell ref="B156:B158"/>
    <mergeCell ref="B111:B113"/>
    <mergeCell ref="B261:B264"/>
    <mergeCell ref="B267:B270"/>
    <mergeCell ref="B271:B274"/>
    <mergeCell ref="A249:A274"/>
    <mergeCell ref="B132:B133"/>
    <mergeCell ref="B125:B128"/>
    <mergeCell ref="B141:B143"/>
    <mergeCell ref="A185:C185"/>
    <mergeCell ref="A282:C282"/>
    <mergeCell ref="A238:C238"/>
    <mergeCell ref="A239:A240"/>
    <mergeCell ref="B239:B240"/>
    <mergeCell ref="B186:B189"/>
    <mergeCell ref="B190:B193"/>
    <mergeCell ref="B194:B197"/>
    <mergeCell ref="D61:D62"/>
    <mergeCell ref="D59:D60"/>
    <mergeCell ref="D57:D58"/>
    <mergeCell ref="D55:D56"/>
    <mergeCell ref="D52:D53"/>
    <mergeCell ref="D50:D51"/>
    <mergeCell ref="D265:D266"/>
    <mergeCell ref="A283:A284"/>
    <mergeCell ref="B283:B284"/>
    <mergeCell ref="B276:B277"/>
    <mergeCell ref="B278:B281"/>
    <mergeCell ref="A276:A281"/>
    <mergeCell ref="A241:C241"/>
    <mergeCell ref="A243:C243"/>
    <mergeCell ref="A244:A247"/>
    <mergeCell ref="B265:B266"/>
    <mergeCell ref="D239:D240"/>
    <mergeCell ref="B198:B201"/>
    <mergeCell ref="B202:B203"/>
    <mergeCell ref="B204:B207"/>
    <mergeCell ref="B208:B211"/>
    <mergeCell ref="B212:B215"/>
    <mergeCell ref="B216:B219"/>
    <mergeCell ref="B220:B223"/>
  </mergeCells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80" orientation="landscape" horizontalDpi="300" verticalDpi="300" r:id="rId1"/>
  <headerFooter alignWithMargins="0">
    <oddHeader xml:space="preserve">&amp;R&amp;"Arial,Negrito"&amp;13TA 019.0.2017-05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Normal="100" workbookViewId="0">
      <selection activeCell="C20" sqref="C20"/>
    </sheetView>
  </sheetViews>
  <sheetFormatPr defaultColWidth="9.140625" defaultRowHeight="12.75" customHeight="1" x14ac:dyDescent="0.2"/>
  <cols>
    <col min="1" max="1" width="13.140625" customWidth="1"/>
    <col min="2" max="2" width="31.140625" customWidth="1"/>
    <col min="3" max="3" width="33.85546875" customWidth="1"/>
    <col min="4" max="4" width="12.42578125" customWidth="1"/>
    <col min="5" max="5" width="28.42578125" style="46" customWidth="1"/>
  </cols>
  <sheetData>
    <row r="1" spans="1:5" ht="15" x14ac:dyDescent="0.2">
      <c r="A1" s="247"/>
      <c r="B1" s="248"/>
      <c r="C1" s="248"/>
    </row>
    <row r="2" spans="1:5" ht="15" x14ac:dyDescent="0.2">
      <c r="A2" s="247" t="s">
        <v>1153</v>
      </c>
      <c r="B2" s="248"/>
      <c r="C2" s="248"/>
    </row>
    <row r="3" spans="1:5" ht="15" x14ac:dyDescent="0.2">
      <c r="A3" s="247"/>
      <c r="B3" s="248"/>
      <c r="C3" s="248"/>
    </row>
    <row r="4" spans="1:5" ht="15" x14ac:dyDescent="0.2">
      <c r="A4" s="3"/>
      <c r="B4" s="3"/>
      <c r="C4" s="1"/>
    </row>
    <row r="5" spans="1:5" ht="25.5" customHeight="1" x14ac:dyDescent="0.2">
      <c r="A5" s="2" t="s">
        <v>19</v>
      </c>
      <c r="B5" s="2" t="s">
        <v>26</v>
      </c>
      <c r="C5" s="2" t="s">
        <v>52</v>
      </c>
      <c r="D5" s="43" t="s">
        <v>529</v>
      </c>
      <c r="E5" s="47" t="s">
        <v>530</v>
      </c>
    </row>
    <row r="6" spans="1:5" x14ac:dyDescent="0.2">
      <c r="A6" s="251"/>
      <c r="B6" s="252"/>
      <c r="C6" s="252"/>
      <c r="D6" s="253"/>
      <c r="E6" s="50"/>
    </row>
    <row r="7" spans="1:5" s="9" customFormat="1" ht="25.5" customHeight="1" x14ac:dyDescent="0.2">
      <c r="A7" s="249" t="s">
        <v>34</v>
      </c>
      <c r="B7" s="249" t="s">
        <v>307</v>
      </c>
      <c r="C7" s="249" t="s">
        <v>217</v>
      </c>
      <c r="D7" s="249">
        <v>2</v>
      </c>
      <c r="E7" s="51" t="s">
        <v>359</v>
      </c>
    </row>
    <row r="8" spans="1:5" s="48" customFormat="1" ht="25.5" customHeight="1" x14ac:dyDescent="0.2">
      <c r="A8" s="250"/>
      <c r="B8" s="250"/>
      <c r="C8" s="250"/>
      <c r="D8" s="250"/>
      <c r="E8" s="49" t="s">
        <v>360</v>
      </c>
    </row>
    <row r="9" spans="1:5" s="44" customFormat="1" ht="12.75" customHeight="1" x14ac:dyDescent="0.2">
      <c r="A9" s="237" t="s">
        <v>65</v>
      </c>
      <c r="B9" s="238"/>
      <c r="C9" s="239"/>
      <c r="D9" s="5">
        <f>SUM(D7)</f>
        <v>2</v>
      </c>
      <c r="E9" s="5"/>
    </row>
    <row r="10" spans="1:5" s="9" customFormat="1" ht="25.5" customHeight="1" x14ac:dyDescent="0.2">
      <c r="A10" s="249" t="s">
        <v>292</v>
      </c>
      <c r="B10" s="249" t="s">
        <v>295</v>
      </c>
      <c r="C10" s="249" t="s">
        <v>186</v>
      </c>
      <c r="D10" s="249">
        <v>2</v>
      </c>
      <c r="E10" s="51" t="s">
        <v>369</v>
      </c>
    </row>
    <row r="11" spans="1:5" s="48" customFormat="1" ht="25.5" customHeight="1" x14ac:dyDescent="0.2">
      <c r="A11" s="254"/>
      <c r="B11" s="254"/>
      <c r="C11" s="254"/>
      <c r="D11" s="254"/>
      <c r="E11" s="51" t="s">
        <v>370</v>
      </c>
    </row>
    <row r="12" spans="1:5" ht="12.75" customHeight="1" x14ac:dyDescent="0.2">
      <c r="A12" s="237" t="s">
        <v>65</v>
      </c>
      <c r="B12" s="238"/>
      <c r="C12" s="239"/>
      <c r="D12" s="5">
        <f>SUM(D10)</f>
        <v>2</v>
      </c>
      <c r="E12" s="5"/>
    </row>
    <row r="13" spans="1:5" ht="22.5" customHeight="1" x14ac:dyDescent="0.2">
      <c r="A13" s="240" t="s">
        <v>293</v>
      </c>
      <c r="B13" s="240" t="s">
        <v>294</v>
      </c>
      <c r="C13" s="244" t="s">
        <v>185</v>
      </c>
      <c r="D13" s="232">
        <v>5</v>
      </c>
      <c r="E13" s="52" t="s">
        <v>367</v>
      </c>
    </row>
    <row r="14" spans="1:5" s="46" customFormat="1" ht="22.5" customHeight="1" x14ac:dyDescent="0.2">
      <c r="A14" s="241"/>
      <c r="B14" s="241"/>
      <c r="C14" s="245"/>
      <c r="D14" s="233"/>
      <c r="E14" s="51" t="s">
        <v>363</v>
      </c>
    </row>
    <row r="15" spans="1:5" s="46" customFormat="1" ht="22.5" customHeight="1" x14ac:dyDescent="0.2">
      <c r="A15" s="241"/>
      <c r="B15" s="241"/>
      <c r="C15" s="245"/>
      <c r="D15" s="233"/>
      <c r="E15" s="51" t="s">
        <v>364</v>
      </c>
    </row>
    <row r="16" spans="1:5" s="46" customFormat="1" ht="22.5" customHeight="1" x14ac:dyDescent="0.2">
      <c r="A16" s="241"/>
      <c r="B16" s="241"/>
      <c r="C16" s="245"/>
      <c r="D16" s="233"/>
      <c r="E16" s="52" t="s">
        <v>368</v>
      </c>
    </row>
    <row r="17" spans="1:5" s="46" customFormat="1" ht="22.5" customHeight="1" x14ac:dyDescent="0.2">
      <c r="A17" s="241"/>
      <c r="B17" s="241"/>
      <c r="C17" s="246"/>
      <c r="D17" s="234"/>
      <c r="E17" s="51" t="s">
        <v>365</v>
      </c>
    </row>
    <row r="18" spans="1:5" ht="22.5" x14ac:dyDescent="0.2">
      <c r="A18" s="242"/>
      <c r="B18" s="242"/>
      <c r="C18" s="4" t="s">
        <v>186</v>
      </c>
      <c r="D18" s="45">
        <v>1</v>
      </c>
      <c r="E18" s="51" t="s">
        <v>366</v>
      </c>
    </row>
    <row r="19" spans="1:5" ht="12.75" customHeight="1" x14ac:dyDescent="0.2">
      <c r="A19" s="237" t="s">
        <v>65</v>
      </c>
      <c r="B19" s="238"/>
      <c r="C19" s="239"/>
      <c r="D19" s="5">
        <f>SUM(D13:D18)</f>
        <v>6</v>
      </c>
      <c r="E19" s="5"/>
    </row>
    <row r="20" spans="1:5" x14ac:dyDescent="0.2">
      <c r="A20" s="235" t="s">
        <v>306</v>
      </c>
      <c r="B20" s="235" t="s">
        <v>53</v>
      </c>
      <c r="C20" s="4" t="s">
        <v>217</v>
      </c>
      <c r="D20" s="45">
        <v>1</v>
      </c>
      <c r="E20" s="51" t="s">
        <v>361</v>
      </c>
    </row>
    <row r="21" spans="1:5" ht="22.5" x14ac:dyDescent="0.2">
      <c r="A21" s="243"/>
      <c r="B21" s="236"/>
      <c r="C21" s="4" t="s">
        <v>218</v>
      </c>
      <c r="D21" s="45">
        <v>1</v>
      </c>
      <c r="E21" s="51" t="s">
        <v>362</v>
      </c>
    </row>
    <row r="22" spans="1:5" ht="13.5" customHeight="1" x14ac:dyDescent="0.2">
      <c r="A22" s="237" t="s">
        <v>65</v>
      </c>
      <c r="B22" s="238"/>
      <c r="C22" s="239"/>
      <c r="D22" s="6">
        <f>SUM(D20:D21)</f>
        <v>2</v>
      </c>
      <c r="E22" s="6"/>
    </row>
    <row r="23" spans="1:5" ht="12.75" customHeight="1" x14ac:dyDescent="0.2">
      <c r="A23" s="184" t="s">
        <v>65</v>
      </c>
      <c r="B23" s="185"/>
      <c r="C23" s="186"/>
      <c r="D23" s="124">
        <f>SUM(D7:D22)/2</f>
        <v>12</v>
      </c>
      <c r="E23"/>
    </row>
  </sheetData>
  <mergeCells count="23">
    <mergeCell ref="A1:C1"/>
    <mergeCell ref="A2:C2"/>
    <mergeCell ref="A3:C3"/>
    <mergeCell ref="A9:C9"/>
    <mergeCell ref="A12:C12"/>
    <mergeCell ref="A7:A8"/>
    <mergeCell ref="B7:B8"/>
    <mergeCell ref="C7:C8"/>
    <mergeCell ref="A6:D6"/>
    <mergeCell ref="A10:A11"/>
    <mergeCell ref="B10:B11"/>
    <mergeCell ref="C10:C11"/>
    <mergeCell ref="D10:D11"/>
    <mergeCell ref="D7:D8"/>
    <mergeCell ref="D13:D17"/>
    <mergeCell ref="A23:C23"/>
    <mergeCell ref="B20:B21"/>
    <mergeCell ref="A22:C22"/>
    <mergeCell ref="A13:A18"/>
    <mergeCell ref="A19:C19"/>
    <mergeCell ref="A20:A21"/>
    <mergeCell ref="B13:B18"/>
    <mergeCell ref="C13:C17"/>
  </mergeCells>
  <printOptions horizontalCentered="1"/>
  <pageMargins left="0.19685039370078741" right="0.19685039370078741" top="1.1811023622047245" bottom="0.19685039370078741" header="0.11811023622047245" footer="0.11811023622047245"/>
  <pageSetup paperSize="9" scale="62" orientation="landscape" horizontalDpi="300" verticalDpi="300" r:id="rId1"/>
  <headerFooter alignWithMargins="0">
    <oddHeader>&amp;R&amp;"Arial,Negrito"&amp;13TA 019.0.2017-05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A30" sqref="A30:B30"/>
    </sheetView>
  </sheetViews>
  <sheetFormatPr defaultRowHeight="12.75" x14ac:dyDescent="0.2"/>
  <cols>
    <col min="1" max="1" width="63.28515625" bestFit="1" customWidth="1"/>
    <col min="2" max="2" width="8" bestFit="1" customWidth="1"/>
  </cols>
  <sheetData>
    <row r="1" spans="1:2" ht="15" x14ac:dyDescent="0.25">
      <c r="A1" s="7" t="s">
        <v>197</v>
      </c>
      <c r="B1" s="8">
        <v>3083.7200000000003</v>
      </c>
    </row>
    <row r="2" spans="1:2" ht="15" x14ac:dyDescent="0.25">
      <c r="A2" s="7" t="s">
        <v>191</v>
      </c>
      <c r="B2" s="8">
        <v>4192.59</v>
      </c>
    </row>
    <row r="3" spans="1:2" ht="15" x14ac:dyDescent="0.25">
      <c r="A3" s="7" t="s">
        <v>187</v>
      </c>
      <c r="B3" s="8">
        <v>3230.6099999999997</v>
      </c>
    </row>
    <row r="4" spans="1:2" ht="15" x14ac:dyDescent="0.25">
      <c r="A4" s="7" t="s">
        <v>202</v>
      </c>
      <c r="B4" s="8">
        <v>3795.62</v>
      </c>
    </row>
    <row r="5" spans="1:2" ht="15" x14ac:dyDescent="0.25">
      <c r="A5" s="7" t="s">
        <v>198</v>
      </c>
      <c r="B5" s="8">
        <v>4108.3900000000003</v>
      </c>
    </row>
    <row r="6" spans="1:2" ht="15" x14ac:dyDescent="0.25">
      <c r="A6" s="7" t="s">
        <v>192</v>
      </c>
      <c r="B6" s="8">
        <v>4320.8500000000004</v>
      </c>
    </row>
    <row r="7" spans="1:2" ht="15" x14ac:dyDescent="0.25">
      <c r="A7" s="7" t="s">
        <v>193</v>
      </c>
      <c r="B7" s="8">
        <v>4299.92</v>
      </c>
    </row>
    <row r="8" spans="1:2" ht="15" x14ac:dyDescent="0.25">
      <c r="A8" s="7" t="s">
        <v>188</v>
      </c>
      <c r="B8" s="8">
        <v>3056.95</v>
      </c>
    </row>
    <row r="9" spans="1:2" ht="15" x14ac:dyDescent="0.25">
      <c r="A9" s="7" t="s">
        <v>189</v>
      </c>
      <c r="B9" s="8">
        <v>3086.5</v>
      </c>
    </row>
    <row r="10" spans="1:2" ht="15" x14ac:dyDescent="0.25">
      <c r="A10" s="7" t="s">
        <v>194</v>
      </c>
      <c r="B10" s="8">
        <v>4494.63</v>
      </c>
    </row>
    <row r="11" spans="1:2" ht="15" x14ac:dyDescent="0.25">
      <c r="A11" s="7" t="s">
        <v>196</v>
      </c>
      <c r="B11" s="8">
        <v>4171.99</v>
      </c>
    </row>
    <row r="12" spans="1:2" ht="15" x14ac:dyDescent="0.25">
      <c r="A12" s="7" t="s">
        <v>185</v>
      </c>
      <c r="B12" s="8">
        <v>5390.2400000000007</v>
      </c>
    </row>
    <row r="13" spans="1:2" ht="15" x14ac:dyDescent="0.25">
      <c r="A13" s="7" t="s">
        <v>217</v>
      </c>
      <c r="B13" s="8">
        <v>4507.3600000000006</v>
      </c>
    </row>
    <row r="14" spans="1:2" ht="15" x14ac:dyDescent="0.25">
      <c r="A14" s="7" t="s">
        <v>186</v>
      </c>
      <c r="B14" s="8">
        <v>7547.22</v>
      </c>
    </row>
    <row r="15" spans="1:2" ht="15" x14ac:dyDescent="0.25">
      <c r="A15" s="7" t="s">
        <v>218</v>
      </c>
      <c r="B15" s="8">
        <v>6221.31</v>
      </c>
    </row>
    <row r="16" spans="1:2" ht="15" x14ac:dyDescent="0.25">
      <c r="A16" s="7" t="s">
        <v>200</v>
      </c>
      <c r="B16" s="8">
        <v>4266.8999999999996</v>
      </c>
    </row>
    <row r="17" spans="1:2" ht="15" x14ac:dyDescent="0.25">
      <c r="A17" s="7" t="s">
        <v>199</v>
      </c>
      <c r="B17" s="8">
        <v>3615.5299999999997</v>
      </c>
    </row>
    <row r="18" spans="1:2" ht="15" x14ac:dyDescent="0.25">
      <c r="A18" s="7" t="s">
        <v>195</v>
      </c>
      <c r="B18" s="8">
        <v>4052.2200000000003</v>
      </c>
    </row>
    <row r="19" spans="1:2" ht="15" x14ac:dyDescent="0.25">
      <c r="A19" s="7" t="s">
        <v>205</v>
      </c>
      <c r="B19" s="8">
        <v>3454.1099999999997</v>
      </c>
    </row>
    <row r="20" spans="1:2" ht="15" x14ac:dyDescent="0.25">
      <c r="A20" s="7" t="s">
        <v>204</v>
      </c>
      <c r="B20" s="8">
        <v>4511</v>
      </c>
    </row>
    <row r="21" spans="1:2" ht="15" x14ac:dyDescent="0.25">
      <c r="A21" s="7" t="s">
        <v>206</v>
      </c>
      <c r="B21" s="8">
        <v>6382.84</v>
      </c>
    </row>
    <row r="22" spans="1:2" ht="15" x14ac:dyDescent="0.25">
      <c r="A22" s="7" t="s">
        <v>207</v>
      </c>
      <c r="B22" s="8">
        <v>4428.08</v>
      </c>
    </row>
    <row r="23" spans="1:2" ht="15" x14ac:dyDescent="0.25">
      <c r="A23" s="7" t="s">
        <v>203</v>
      </c>
      <c r="B23" s="8">
        <v>5568.2199999999993</v>
      </c>
    </row>
    <row r="24" spans="1:2" ht="15" x14ac:dyDescent="0.25">
      <c r="A24" s="7" t="s">
        <v>208</v>
      </c>
      <c r="B24" s="8">
        <v>7515.63</v>
      </c>
    </row>
    <row r="25" spans="1:2" ht="15" x14ac:dyDescent="0.25">
      <c r="A25" s="7" t="s">
        <v>209</v>
      </c>
      <c r="B25" s="8">
        <v>5560.87</v>
      </c>
    </row>
    <row r="26" spans="1:2" ht="15" x14ac:dyDescent="0.25">
      <c r="A26" t="s">
        <v>210</v>
      </c>
      <c r="B26" s="8">
        <v>4484.7299999999996</v>
      </c>
    </row>
    <row r="27" spans="1:2" ht="15" x14ac:dyDescent="0.25">
      <c r="A27" t="s">
        <v>211</v>
      </c>
      <c r="B27" s="8">
        <v>3731.55</v>
      </c>
    </row>
    <row r="28" spans="1:2" ht="15" x14ac:dyDescent="0.25">
      <c r="A28" t="s">
        <v>190</v>
      </c>
      <c r="B28" s="8">
        <v>4765.6899999999996</v>
      </c>
    </row>
    <row r="29" spans="1:2" ht="15" x14ac:dyDescent="0.25">
      <c r="A29" t="s">
        <v>201</v>
      </c>
      <c r="B29" s="8">
        <v>8598.7900000000009</v>
      </c>
    </row>
    <row r="30" spans="1:2" ht="15" x14ac:dyDescent="0.25">
      <c r="A30" s="37" t="s">
        <v>303</v>
      </c>
      <c r="B30" s="8">
        <v>4110.53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4"/>
  <sheetViews>
    <sheetView topLeftCell="A21" zoomScale="120" zoomScaleNormal="120" workbookViewId="0">
      <selection activeCell="D7" sqref="D7"/>
    </sheetView>
  </sheetViews>
  <sheetFormatPr defaultRowHeight="12.75" x14ac:dyDescent="0.2"/>
  <cols>
    <col min="1" max="1" width="4.85546875" style="10" bestFit="1" customWidth="1"/>
    <col min="2" max="2" width="20.42578125" style="10" customWidth="1"/>
    <col min="3" max="4" width="3.42578125" style="10" customWidth="1"/>
    <col min="5" max="5" width="9.5703125" style="10" customWidth="1"/>
    <col min="6" max="6" width="5" style="10" customWidth="1"/>
    <col min="7" max="10" width="4.42578125" style="10" customWidth="1"/>
    <col min="11" max="11" width="4.140625" style="10" customWidth="1"/>
    <col min="12" max="12" width="4.42578125" style="10" customWidth="1"/>
    <col min="13" max="13" width="5.5703125" style="10" customWidth="1"/>
    <col min="14" max="14" width="5" style="10" customWidth="1"/>
    <col min="15" max="15" width="4.42578125" style="10" customWidth="1"/>
    <col min="16" max="16" width="6.28515625" style="10" customWidth="1"/>
    <col min="17" max="17" width="6" style="10" bestFit="1" customWidth="1"/>
    <col min="18" max="18" width="6.5703125" style="10" customWidth="1"/>
    <col min="19" max="19" width="4.42578125" style="10" customWidth="1"/>
    <col min="20" max="20" width="5.7109375" style="10" customWidth="1"/>
    <col min="21" max="21" width="5.140625" style="10" customWidth="1"/>
    <col min="22" max="22" width="4.42578125" style="10" customWidth="1"/>
    <col min="23" max="23" width="5" style="10" customWidth="1"/>
    <col min="24" max="24" width="4.42578125" style="10" customWidth="1"/>
    <col min="25" max="25" width="5.5703125" style="10" customWidth="1"/>
    <col min="26" max="26" width="3.42578125" style="10" customWidth="1"/>
    <col min="27" max="27" width="5" style="10" customWidth="1"/>
    <col min="28" max="28" width="8.7109375" style="10" customWidth="1"/>
    <col min="29" max="29" width="0.5703125" style="10" customWidth="1"/>
    <col min="30" max="30" width="6.7109375" style="10" customWidth="1"/>
    <col min="31" max="31" width="8" style="10" customWidth="1"/>
    <col min="32" max="32" width="12.140625" style="41" bestFit="1" customWidth="1"/>
    <col min="33" max="33" width="9.140625" style="10"/>
    <col min="34" max="34" width="11.140625" style="10" bestFit="1" customWidth="1"/>
    <col min="35" max="16384" width="9.140625" style="10"/>
  </cols>
  <sheetData>
    <row r="1" spans="1:33" ht="24" customHeight="1" x14ac:dyDescent="0.2">
      <c r="A1" s="272" t="s">
        <v>219</v>
      </c>
      <c r="B1" s="272" t="s">
        <v>228</v>
      </c>
      <c r="C1" s="272" t="s">
        <v>229</v>
      </c>
      <c r="D1" s="272" t="s">
        <v>230</v>
      </c>
      <c r="E1" s="272" t="s">
        <v>231</v>
      </c>
      <c r="F1" s="259" t="s">
        <v>232</v>
      </c>
      <c r="G1" s="259" t="s">
        <v>233</v>
      </c>
      <c r="H1" s="259" t="s">
        <v>234</v>
      </c>
      <c r="I1" s="259" t="s">
        <v>235</v>
      </c>
      <c r="J1" s="261" t="s">
        <v>236</v>
      </c>
      <c r="K1" s="261" t="s">
        <v>237</v>
      </c>
      <c r="L1" s="259" t="s">
        <v>238</v>
      </c>
      <c r="M1" s="259" t="s">
        <v>239</v>
      </c>
      <c r="N1" s="259" t="s">
        <v>240</v>
      </c>
      <c r="O1" s="281" t="s">
        <v>241</v>
      </c>
      <c r="P1" s="282"/>
      <c r="Q1" s="259" t="s">
        <v>242</v>
      </c>
      <c r="R1" s="274" t="s">
        <v>243</v>
      </c>
      <c r="S1" s="259" t="s">
        <v>244</v>
      </c>
      <c r="T1" s="259" t="s">
        <v>245</v>
      </c>
      <c r="U1" s="259" t="s">
        <v>246</v>
      </c>
      <c r="V1" s="277" t="s">
        <v>247</v>
      </c>
      <c r="W1" s="278"/>
      <c r="X1" s="259" t="s">
        <v>248</v>
      </c>
      <c r="Y1" s="279" t="s">
        <v>249</v>
      </c>
      <c r="Z1" s="272" t="s">
        <v>250</v>
      </c>
      <c r="AA1" s="259" t="s">
        <v>251</v>
      </c>
      <c r="AB1" s="274" t="s">
        <v>252</v>
      </c>
      <c r="AC1" s="276"/>
      <c r="AD1" s="283" t="s">
        <v>253</v>
      </c>
      <c r="AE1" s="285" t="s">
        <v>254</v>
      </c>
    </row>
    <row r="2" spans="1:33" ht="17.100000000000001" customHeight="1" x14ac:dyDescent="0.2">
      <c r="A2" s="273"/>
      <c r="B2" s="273"/>
      <c r="C2" s="273"/>
      <c r="D2" s="273"/>
      <c r="E2" s="273"/>
      <c r="F2" s="260"/>
      <c r="G2" s="260"/>
      <c r="H2" s="260"/>
      <c r="I2" s="260"/>
      <c r="J2" s="262"/>
      <c r="K2" s="262"/>
      <c r="L2" s="260"/>
      <c r="M2" s="260"/>
      <c r="N2" s="260"/>
      <c r="O2" s="11" t="s">
        <v>255</v>
      </c>
      <c r="P2" s="11" t="s">
        <v>256</v>
      </c>
      <c r="Q2" s="260"/>
      <c r="R2" s="275"/>
      <c r="S2" s="260"/>
      <c r="T2" s="260"/>
      <c r="U2" s="260"/>
      <c r="V2" s="11" t="s">
        <v>255</v>
      </c>
      <c r="W2" s="11" t="s">
        <v>256</v>
      </c>
      <c r="X2" s="260"/>
      <c r="Y2" s="280"/>
      <c r="Z2" s="273"/>
      <c r="AA2" s="260"/>
      <c r="AB2" s="275"/>
      <c r="AC2" s="276"/>
      <c r="AD2" s="284"/>
      <c r="AE2" s="286"/>
    </row>
    <row r="3" spans="1:33" ht="18" customHeight="1" x14ac:dyDescent="0.2">
      <c r="A3" s="12">
        <v>1</v>
      </c>
      <c r="B3" s="12" t="s">
        <v>197</v>
      </c>
      <c r="C3" s="13">
        <v>44</v>
      </c>
      <c r="D3" s="13">
        <v>3</v>
      </c>
      <c r="E3" s="12" t="s">
        <v>257</v>
      </c>
      <c r="F3" s="14">
        <v>1044.72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4">
        <v>1044.72</v>
      </c>
      <c r="O3" s="16">
        <v>0.81379999999999997</v>
      </c>
      <c r="P3" s="15">
        <v>850.19</v>
      </c>
      <c r="Q3" s="15">
        <v>32.44</v>
      </c>
      <c r="R3" s="15">
        <v>40.08</v>
      </c>
      <c r="S3" s="17">
        <v>0</v>
      </c>
      <c r="T3" s="17">
        <v>0</v>
      </c>
      <c r="U3" s="15">
        <v>72.52</v>
      </c>
      <c r="V3" s="18">
        <v>0.1</v>
      </c>
      <c r="W3" s="15">
        <v>196.74</v>
      </c>
      <c r="X3" s="15">
        <v>204.62</v>
      </c>
      <c r="Y3" s="19">
        <v>2368.79</v>
      </c>
      <c r="Z3" s="18">
        <v>0.05</v>
      </c>
      <c r="AA3" s="14">
        <v>2762.48</v>
      </c>
      <c r="AB3" s="20">
        <f>AA3*D3</f>
        <v>8287.44</v>
      </c>
      <c r="AC3" s="276"/>
      <c r="AD3" s="15">
        <v>321.24</v>
      </c>
      <c r="AE3" s="15">
        <f>D3*AD3</f>
        <v>963.72</v>
      </c>
      <c r="AF3" s="42">
        <f>ROUND(AB3+AE3,2)</f>
        <v>9251.16</v>
      </c>
      <c r="AG3" s="21"/>
    </row>
    <row r="4" spans="1:33" ht="18.95" customHeight="1" x14ac:dyDescent="0.2">
      <c r="A4" s="12">
        <v>2</v>
      </c>
      <c r="B4" s="12" t="s">
        <v>191</v>
      </c>
      <c r="C4" s="13">
        <v>44</v>
      </c>
      <c r="D4" s="13">
        <v>2</v>
      </c>
      <c r="E4" s="12" t="s">
        <v>257</v>
      </c>
      <c r="F4" s="14">
        <v>1542.16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4">
        <v>1542.16</v>
      </c>
      <c r="O4" s="16">
        <v>0.81379999999999997</v>
      </c>
      <c r="P4" s="15">
        <v>1255.01</v>
      </c>
      <c r="Q4" s="15">
        <v>8.99</v>
      </c>
      <c r="R4" s="15">
        <v>52.8</v>
      </c>
      <c r="S4" s="17">
        <v>0</v>
      </c>
      <c r="T4" s="17">
        <v>0</v>
      </c>
      <c r="U4" s="15">
        <v>61.79</v>
      </c>
      <c r="V4" s="18">
        <v>0.1</v>
      </c>
      <c r="W4" s="15">
        <v>285.89999999999998</v>
      </c>
      <c r="X4" s="15">
        <v>174.77</v>
      </c>
      <c r="Y4" s="19">
        <v>3319.63</v>
      </c>
      <c r="Z4" s="18">
        <v>0.05</v>
      </c>
      <c r="AA4" s="14">
        <v>3871.35</v>
      </c>
      <c r="AB4" s="20">
        <f t="shared" ref="AB4:AB31" si="0">AA4*D4</f>
        <v>7742.7</v>
      </c>
      <c r="AC4" s="39"/>
      <c r="AD4" s="15">
        <v>321.24</v>
      </c>
      <c r="AE4" s="15">
        <f t="shared" ref="AE4:AE31" si="1">D4*AD4</f>
        <v>642.48</v>
      </c>
      <c r="AF4" s="42">
        <f t="shared" ref="AF4:AF31" si="2">ROUND(AB4+AE4,2)</f>
        <v>8385.18</v>
      </c>
      <c r="AG4" s="21"/>
    </row>
    <row r="5" spans="1:33" ht="18.95" customHeight="1" x14ac:dyDescent="0.2">
      <c r="A5" s="12">
        <v>3</v>
      </c>
      <c r="B5" s="12" t="s">
        <v>187</v>
      </c>
      <c r="C5" s="13">
        <v>30</v>
      </c>
      <c r="D5" s="13">
        <v>20</v>
      </c>
      <c r="E5" s="12" t="s">
        <v>257</v>
      </c>
      <c r="F5" s="14">
        <v>1123.4100000000001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4">
        <v>1123.4100000000001</v>
      </c>
      <c r="O5" s="16">
        <v>0.81379999999999997</v>
      </c>
      <c r="P5" s="15">
        <v>914.23</v>
      </c>
      <c r="Q5" s="15">
        <v>48.58</v>
      </c>
      <c r="R5" s="15">
        <v>0</v>
      </c>
      <c r="S5" s="17">
        <v>0</v>
      </c>
      <c r="T5" s="17">
        <v>0</v>
      </c>
      <c r="U5" s="15">
        <v>48.58</v>
      </c>
      <c r="V5" s="18">
        <v>0.1</v>
      </c>
      <c r="W5" s="15">
        <v>208.62</v>
      </c>
      <c r="X5" s="15">
        <v>199.9</v>
      </c>
      <c r="Y5" s="19">
        <v>2494.7399999999998</v>
      </c>
      <c r="Z5" s="18">
        <v>0.05</v>
      </c>
      <c r="AA5" s="14">
        <v>2909.37</v>
      </c>
      <c r="AB5" s="20">
        <f t="shared" si="0"/>
        <v>58187.399999999994</v>
      </c>
      <c r="AC5" s="39"/>
      <c r="AD5" s="15">
        <v>321.24</v>
      </c>
      <c r="AE5" s="15">
        <f t="shared" si="1"/>
        <v>6424.8</v>
      </c>
      <c r="AF5" s="42">
        <f t="shared" si="2"/>
        <v>64612.2</v>
      </c>
      <c r="AG5" s="21"/>
    </row>
    <row r="6" spans="1:33" ht="18" customHeight="1" x14ac:dyDescent="0.2">
      <c r="A6" s="12">
        <v>4</v>
      </c>
      <c r="B6" s="12" t="s">
        <v>202</v>
      </c>
      <c r="C6" s="13">
        <v>40</v>
      </c>
      <c r="D6" s="13">
        <v>89</v>
      </c>
      <c r="E6" s="12" t="s">
        <v>257</v>
      </c>
      <c r="F6" s="14">
        <v>1401.27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4">
        <v>1401.27</v>
      </c>
      <c r="O6" s="16">
        <v>0.81379999999999997</v>
      </c>
      <c r="P6" s="15">
        <v>1140.3499999999999</v>
      </c>
      <c r="Q6" s="15">
        <v>0</v>
      </c>
      <c r="R6" s="15">
        <v>0</v>
      </c>
      <c r="S6" s="17">
        <v>0</v>
      </c>
      <c r="T6" s="17">
        <v>0</v>
      </c>
      <c r="U6" s="15">
        <v>0</v>
      </c>
      <c r="V6" s="18">
        <v>0.1</v>
      </c>
      <c r="W6" s="15">
        <v>254.16</v>
      </c>
      <c r="X6" s="15">
        <v>183.45</v>
      </c>
      <c r="Y6" s="19">
        <v>2979.23</v>
      </c>
      <c r="Z6" s="18">
        <v>0.05</v>
      </c>
      <c r="AA6" s="14">
        <v>3474.38</v>
      </c>
      <c r="AB6" s="20">
        <f t="shared" si="0"/>
        <v>309219.82</v>
      </c>
      <c r="AC6" s="276"/>
      <c r="AD6" s="15">
        <v>321.24</v>
      </c>
      <c r="AE6" s="15">
        <f t="shared" si="1"/>
        <v>28590.36</v>
      </c>
      <c r="AF6" s="42">
        <f t="shared" si="2"/>
        <v>337810.18</v>
      </c>
      <c r="AG6" s="21"/>
    </row>
    <row r="7" spans="1:33" ht="18" customHeight="1" x14ac:dyDescent="0.2">
      <c r="A7" s="12">
        <v>5</v>
      </c>
      <c r="B7" s="12" t="s">
        <v>198</v>
      </c>
      <c r="C7" s="13">
        <v>44</v>
      </c>
      <c r="D7" s="13">
        <v>12</v>
      </c>
      <c r="E7" s="12" t="s">
        <v>257</v>
      </c>
      <c r="F7" s="14">
        <v>1541.4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4">
        <v>1541.4</v>
      </c>
      <c r="O7" s="16">
        <v>0.81379999999999997</v>
      </c>
      <c r="P7" s="15">
        <v>1254.3900000000001</v>
      </c>
      <c r="Q7" s="15">
        <v>0</v>
      </c>
      <c r="R7" s="15">
        <v>0</v>
      </c>
      <c r="S7" s="17">
        <v>0</v>
      </c>
      <c r="T7" s="17">
        <v>0</v>
      </c>
      <c r="U7" s="15">
        <v>0</v>
      </c>
      <c r="V7" s="18">
        <v>0.1</v>
      </c>
      <c r="W7" s="15">
        <v>279.58</v>
      </c>
      <c r="X7" s="15">
        <v>172.06</v>
      </c>
      <c r="Y7" s="19">
        <v>3247.43</v>
      </c>
      <c r="Z7" s="18">
        <v>0.05</v>
      </c>
      <c r="AA7" s="14">
        <v>3787.15</v>
      </c>
      <c r="AB7" s="20">
        <f>AA7*D7</f>
        <v>45445.8</v>
      </c>
      <c r="AC7" s="276"/>
      <c r="AD7" s="15">
        <v>321.24</v>
      </c>
      <c r="AE7" s="15">
        <f>D7*AD7</f>
        <v>3854.88</v>
      </c>
      <c r="AF7" s="42">
        <f t="shared" si="2"/>
        <v>49300.68</v>
      </c>
      <c r="AG7" s="21"/>
    </row>
    <row r="8" spans="1:33" ht="18.95" customHeight="1" x14ac:dyDescent="0.2">
      <c r="A8" s="12">
        <v>6</v>
      </c>
      <c r="B8" s="12" t="s">
        <v>258</v>
      </c>
      <c r="C8" s="13">
        <v>44</v>
      </c>
      <c r="D8" s="13">
        <v>3</v>
      </c>
      <c r="E8" s="12" t="s">
        <v>257</v>
      </c>
      <c r="F8" s="14">
        <v>1607.48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4">
        <v>1607.48</v>
      </c>
      <c r="O8" s="16">
        <v>0.81379999999999997</v>
      </c>
      <c r="P8" s="15">
        <v>1308.17</v>
      </c>
      <c r="Q8" s="15">
        <v>8.99</v>
      </c>
      <c r="R8" s="15">
        <v>37.869999999999997</v>
      </c>
      <c r="S8" s="17">
        <v>0</v>
      </c>
      <c r="T8" s="17">
        <v>0</v>
      </c>
      <c r="U8" s="15">
        <v>46.86</v>
      </c>
      <c r="V8" s="18">
        <v>0.1</v>
      </c>
      <c r="W8" s="15">
        <v>296.25</v>
      </c>
      <c r="X8" s="15">
        <v>170.85</v>
      </c>
      <c r="Y8" s="19">
        <v>3429.61</v>
      </c>
      <c r="Z8" s="18">
        <v>0.05</v>
      </c>
      <c r="AA8" s="14">
        <v>3999.61</v>
      </c>
      <c r="AB8" s="20">
        <f t="shared" si="0"/>
        <v>11998.83</v>
      </c>
      <c r="AC8" s="39"/>
      <c r="AD8" s="15">
        <v>321.24</v>
      </c>
      <c r="AE8" s="15">
        <f t="shared" si="1"/>
        <v>963.72</v>
      </c>
      <c r="AF8" s="42">
        <f t="shared" si="2"/>
        <v>12962.55</v>
      </c>
      <c r="AG8" s="21"/>
    </row>
    <row r="9" spans="1:33" ht="18.95" customHeight="1" x14ac:dyDescent="0.2">
      <c r="A9" s="12">
        <v>7</v>
      </c>
      <c r="B9" s="12" t="s">
        <v>193</v>
      </c>
      <c r="C9" s="13">
        <v>44</v>
      </c>
      <c r="D9" s="13">
        <v>1</v>
      </c>
      <c r="E9" s="12" t="s">
        <v>257</v>
      </c>
      <c r="F9" s="14">
        <v>1607.48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4">
        <v>1607.48</v>
      </c>
      <c r="O9" s="16">
        <v>0.81379999999999997</v>
      </c>
      <c r="P9" s="15">
        <v>1308.17</v>
      </c>
      <c r="Q9" s="15">
        <v>8.99</v>
      </c>
      <c r="R9" s="15">
        <v>21.55</v>
      </c>
      <c r="S9" s="17">
        <v>0</v>
      </c>
      <c r="T9" s="17">
        <v>0</v>
      </c>
      <c r="U9" s="15">
        <v>30.54</v>
      </c>
      <c r="V9" s="18">
        <v>0.1</v>
      </c>
      <c r="W9" s="15">
        <v>294.62</v>
      </c>
      <c r="X9" s="15">
        <v>170.85</v>
      </c>
      <c r="Y9" s="19">
        <v>3411.66</v>
      </c>
      <c r="Z9" s="18">
        <v>0.05</v>
      </c>
      <c r="AA9" s="14">
        <v>3978.68</v>
      </c>
      <c r="AB9" s="20">
        <f t="shared" si="0"/>
        <v>3978.68</v>
      </c>
      <c r="AC9" s="39"/>
      <c r="AD9" s="15">
        <v>321.24</v>
      </c>
      <c r="AE9" s="15">
        <f t="shared" si="1"/>
        <v>321.24</v>
      </c>
      <c r="AF9" s="42">
        <f t="shared" si="2"/>
        <v>4299.92</v>
      </c>
      <c r="AG9" s="21"/>
    </row>
    <row r="10" spans="1:33" ht="18" customHeight="1" x14ac:dyDescent="0.2">
      <c r="A10" s="12">
        <v>8</v>
      </c>
      <c r="B10" s="12" t="s">
        <v>188</v>
      </c>
      <c r="C10" s="13">
        <v>44</v>
      </c>
      <c r="D10" s="13">
        <v>44</v>
      </c>
      <c r="E10" s="12" t="s">
        <v>257</v>
      </c>
      <c r="F10" s="14">
        <v>1044.72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4">
        <v>1044.72</v>
      </c>
      <c r="O10" s="16">
        <v>0.81379999999999997</v>
      </c>
      <c r="P10" s="15">
        <v>850.19</v>
      </c>
      <c r="Q10" s="15">
        <v>12.24</v>
      </c>
      <c r="R10" s="15">
        <v>39.4</v>
      </c>
      <c r="S10" s="17">
        <v>0</v>
      </c>
      <c r="T10" s="17">
        <v>0</v>
      </c>
      <c r="U10" s="15">
        <v>51.64</v>
      </c>
      <c r="V10" s="18">
        <v>0.1</v>
      </c>
      <c r="W10" s="15">
        <v>194.66</v>
      </c>
      <c r="X10" s="15">
        <v>204.62</v>
      </c>
      <c r="Y10" s="19">
        <v>2345.83</v>
      </c>
      <c r="Z10" s="18">
        <v>0.05</v>
      </c>
      <c r="AA10" s="14">
        <v>2735.71</v>
      </c>
      <c r="AB10" s="20">
        <f t="shared" si="0"/>
        <v>120371.24</v>
      </c>
      <c r="AC10" s="276"/>
      <c r="AD10" s="15">
        <v>321.24</v>
      </c>
      <c r="AE10" s="15">
        <f t="shared" si="1"/>
        <v>14134.560000000001</v>
      </c>
      <c r="AF10" s="42">
        <f t="shared" si="2"/>
        <v>134505.79999999999</v>
      </c>
      <c r="AG10" s="21"/>
    </row>
    <row r="11" spans="1:33" ht="18" customHeight="1" x14ac:dyDescent="0.2">
      <c r="A11" s="12">
        <v>9</v>
      </c>
      <c r="B11" s="12" t="s">
        <v>189</v>
      </c>
      <c r="C11" s="13">
        <v>44</v>
      </c>
      <c r="D11" s="13">
        <v>5</v>
      </c>
      <c r="E11" s="12" t="s">
        <v>257</v>
      </c>
      <c r="F11" s="14">
        <v>1044.72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4">
        <v>1044.72</v>
      </c>
      <c r="O11" s="16">
        <v>0.81379999999999997</v>
      </c>
      <c r="P11" s="15">
        <v>850.19</v>
      </c>
      <c r="Q11" s="15">
        <v>37.85</v>
      </c>
      <c r="R11" s="15">
        <v>36.83</v>
      </c>
      <c r="S11" s="17">
        <v>0</v>
      </c>
      <c r="T11" s="17">
        <v>0</v>
      </c>
      <c r="U11" s="15">
        <v>74.680000000000007</v>
      </c>
      <c r="V11" s="18">
        <v>0.1</v>
      </c>
      <c r="W11" s="15">
        <v>196.96</v>
      </c>
      <c r="X11" s="15">
        <v>204.62</v>
      </c>
      <c r="Y11" s="19">
        <v>2371.17</v>
      </c>
      <c r="Z11" s="18">
        <v>0.05</v>
      </c>
      <c r="AA11" s="14">
        <v>2765.26</v>
      </c>
      <c r="AB11" s="20">
        <f t="shared" si="0"/>
        <v>13826.300000000001</v>
      </c>
      <c r="AC11" s="276"/>
      <c r="AD11" s="15">
        <v>321.24</v>
      </c>
      <c r="AE11" s="15">
        <f t="shared" si="1"/>
        <v>1606.2</v>
      </c>
      <c r="AF11" s="42">
        <f t="shared" si="2"/>
        <v>15432.5</v>
      </c>
      <c r="AG11" s="21"/>
    </row>
    <row r="12" spans="1:33" ht="18.95" customHeight="1" x14ac:dyDescent="0.2">
      <c r="A12" s="12">
        <v>10</v>
      </c>
      <c r="B12" s="12" t="s">
        <v>194</v>
      </c>
      <c r="C12" s="13">
        <v>44</v>
      </c>
      <c r="D12" s="13">
        <v>4</v>
      </c>
      <c r="E12" s="12" t="s">
        <v>257</v>
      </c>
      <c r="F12" s="14">
        <v>1607.48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4">
        <v>1607.48</v>
      </c>
      <c r="O12" s="16">
        <v>0.81379999999999997</v>
      </c>
      <c r="P12" s="15">
        <v>1308.17</v>
      </c>
      <c r="Q12" s="15">
        <v>8.99</v>
      </c>
      <c r="R12" s="15">
        <v>173.33</v>
      </c>
      <c r="S12" s="17">
        <v>0</v>
      </c>
      <c r="T12" s="17">
        <v>0</v>
      </c>
      <c r="U12" s="15">
        <v>182.32</v>
      </c>
      <c r="V12" s="18">
        <v>0.1</v>
      </c>
      <c r="W12" s="15">
        <v>309.8</v>
      </c>
      <c r="X12" s="15">
        <v>170.85</v>
      </c>
      <c r="Y12" s="19">
        <v>3578.62</v>
      </c>
      <c r="Z12" s="18">
        <v>0.05</v>
      </c>
      <c r="AA12" s="14">
        <v>4173.3900000000003</v>
      </c>
      <c r="AB12" s="20">
        <f t="shared" si="0"/>
        <v>16693.560000000001</v>
      </c>
      <c r="AC12" s="39"/>
      <c r="AD12" s="15">
        <v>321.24</v>
      </c>
      <c r="AE12" s="15">
        <f t="shared" si="1"/>
        <v>1284.96</v>
      </c>
      <c r="AF12" s="42">
        <f t="shared" si="2"/>
        <v>17978.52</v>
      </c>
      <c r="AG12" s="21"/>
    </row>
    <row r="13" spans="1:33" ht="18" customHeight="1" x14ac:dyDescent="0.2">
      <c r="A13" s="12">
        <v>11</v>
      </c>
      <c r="B13" s="12" t="s">
        <v>196</v>
      </c>
      <c r="C13" s="13">
        <v>44</v>
      </c>
      <c r="D13" s="13">
        <v>4</v>
      </c>
      <c r="E13" s="12" t="s">
        <v>257</v>
      </c>
      <c r="F13" s="14">
        <v>1542.16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4">
        <v>1542.16</v>
      </c>
      <c r="O13" s="16">
        <v>0.81379999999999997</v>
      </c>
      <c r="P13" s="15">
        <v>1255.01</v>
      </c>
      <c r="Q13" s="15">
        <v>8.99</v>
      </c>
      <c r="R13" s="15">
        <v>36.74</v>
      </c>
      <c r="S13" s="17">
        <v>0</v>
      </c>
      <c r="T13" s="17">
        <v>0</v>
      </c>
      <c r="U13" s="15">
        <v>45.73</v>
      </c>
      <c r="V13" s="18">
        <v>0.1</v>
      </c>
      <c r="W13" s="15">
        <v>284.29000000000002</v>
      </c>
      <c r="X13" s="15">
        <v>174.77</v>
      </c>
      <c r="Y13" s="19">
        <v>3301.96</v>
      </c>
      <c r="Z13" s="18">
        <v>0.05</v>
      </c>
      <c r="AA13" s="14">
        <v>3850.75</v>
      </c>
      <c r="AB13" s="20">
        <f t="shared" si="0"/>
        <v>15403</v>
      </c>
      <c r="AC13" s="276"/>
      <c r="AD13" s="15">
        <v>321.24</v>
      </c>
      <c r="AE13" s="15">
        <f t="shared" si="1"/>
        <v>1284.96</v>
      </c>
      <c r="AF13" s="42">
        <f t="shared" si="2"/>
        <v>16687.96</v>
      </c>
      <c r="AG13" s="21"/>
    </row>
    <row r="14" spans="1:33" ht="18" customHeight="1" x14ac:dyDescent="0.2">
      <c r="A14" s="12">
        <v>12</v>
      </c>
      <c r="B14" s="12" t="s">
        <v>185</v>
      </c>
      <c r="C14" s="13">
        <v>44</v>
      </c>
      <c r="D14" s="13">
        <v>7</v>
      </c>
      <c r="E14" s="12" t="s">
        <v>257</v>
      </c>
      <c r="F14" s="14">
        <v>1659.18</v>
      </c>
      <c r="G14" s="15">
        <v>0</v>
      </c>
      <c r="H14" s="15">
        <v>0</v>
      </c>
      <c r="I14" s="15">
        <v>0</v>
      </c>
      <c r="J14" s="15">
        <v>255.99</v>
      </c>
      <c r="K14" s="15">
        <v>159.99</v>
      </c>
      <c r="L14" s="15">
        <v>0</v>
      </c>
      <c r="M14" s="15">
        <v>0</v>
      </c>
      <c r="N14" s="14">
        <v>2075.16</v>
      </c>
      <c r="O14" s="16">
        <v>0.81379999999999997</v>
      </c>
      <c r="P14" s="15">
        <v>1688.77</v>
      </c>
      <c r="Q14" s="15">
        <v>36.04</v>
      </c>
      <c r="R14" s="15">
        <v>4.3</v>
      </c>
      <c r="S14" s="17">
        <v>0</v>
      </c>
      <c r="T14" s="17">
        <v>0</v>
      </c>
      <c r="U14" s="15">
        <v>40.340000000000003</v>
      </c>
      <c r="V14" s="18">
        <v>0.1</v>
      </c>
      <c r="W14" s="15">
        <v>380.43</v>
      </c>
      <c r="X14" s="15">
        <v>94.85</v>
      </c>
      <c r="Y14" s="19">
        <v>4279.55</v>
      </c>
      <c r="Z14" s="18">
        <v>0.05</v>
      </c>
      <c r="AA14" s="14">
        <v>4990.8100000000004</v>
      </c>
      <c r="AB14" s="20">
        <f t="shared" si="0"/>
        <v>34935.670000000006</v>
      </c>
      <c r="AC14" s="276"/>
      <c r="AD14" s="15">
        <v>399.43</v>
      </c>
      <c r="AE14" s="15">
        <f t="shared" si="1"/>
        <v>2796.01</v>
      </c>
      <c r="AF14" s="42">
        <f t="shared" si="2"/>
        <v>37731.68</v>
      </c>
      <c r="AG14" s="21"/>
    </row>
    <row r="15" spans="1:33" ht="18" customHeight="1" x14ac:dyDescent="0.2">
      <c r="A15" s="12">
        <v>13</v>
      </c>
      <c r="B15" s="12" t="s">
        <v>217</v>
      </c>
      <c r="C15" s="13">
        <v>44</v>
      </c>
      <c r="D15" s="13">
        <v>5</v>
      </c>
      <c r="E15" s="12" t="s">
        <v>257</v>
      </c>
      <c r="F15" s="14">
        <v>1659.18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4">
        <v>1659.18</v>
      </c>
      <c r="O15" s="16">
        <v>0.81379999999999997</v>
      </c>
      <c r="P15" s="15">
        <v>1350.24</v>
      </c>
      <c r="Q15" s="15">
        <v>36.04</v>
      </c>
      <c r="R15" s="15">
        <v>4.3</v>
      </c>
      <c r="S15" s="17">
        <v>0</v>
      </c>
      <c r="T15" s="17">
        <v>0</v>
      </c>
      <c r="U15" s="15">
        <v>40.340000000000003</v>
      </c>
      <c r="V15" s="18">
        <v>0.1</v>
      </c>
      <c r="W15" s="15">
        <v>304.98</v>
      </c>
      <c r="X15" s="15">
        <v>167.75</v>
      </c>
      <c r="Y15" s="19">
        <v>3522.49</v>
      </c>
      <c r="Z15" s="18">
        <v>0.05</v>
      </c>
      <c r="AA15" s="14">
        <v>4107.93</v>
      </c>
      <c r="AB15" s="20">
        <f t="shared" si="0"/>
        <v>20539.650000000001</v>
      </c>
      <c r="AC15" s="276"/>
      <c r="AD15" s="15">
        <v>399.43</v>
      </c>
      <c r="AE15" s="15">
        <f t="shared" si="1"/>
        <v>1997.15</v>
      </c>
      <c r="AF15" s="42">
        <f t="shared" si="2"/>
        <v>22536.799999999999</v>
      </c>
      <c r="AG15" s="21"/>
    </row>
    <row r="16" spans="1:33" ht="18.95" customHeight="1" x14ac:dyDescent="0.2">
      <c r="A16" s="12">
        <v>14</v>
      </c>
      <c r="B16" s="12" t="s">
        <v>186</v>
      </c>
      <c r="C16" s="13">
        <v>44</v>
      </c>
      <c r="D16" s="13">
        <v>3</v>
      </c>
      <c r="E16" s="12" t="s">
        <v>257</v>
      </c>
      <c r="F16" s="14">
        <v>2418.64</v>
      </c>
      <c r="G16" s="15">
        <v>0</v>
      </c>
      <c r="H16" s="15">
        <v>0</v>
      </c>
      <c r="I16" s="15">
        <v>0</v>
      </c>
      <c r="J16" s="15">
        <v>373.16</v>
      </c>
      <c r="K16" s="15">
        <v>233.23</v>
      </c>
      <c r="L16" s="15">
        <v>0</v>
      </c>
      <c r="M16" s="15">
        <v>0</v>
      </c>
      <c r="N16" s="14">
        <v>3025.03</v>
      </c>
      <c r="O16" s="16">
        <v>0.81379999999999997</v>
      </c>
      <c r="P16" s="15">
        <v>2461.77</v>
      </c>
      <c r="Q16" s="15">
        <v>36.04</v>
      </c>
      <c r="R16" s="15">
        <v>4.3</v>
      </c>
      <c r="S16" s="17">
        <v>0</v>
      </c>
      <c r="T16" s="17">
        <v>0</v>
      </c>
      <c r="U16" s="15">
        <v>40.340000000000003</v>
      </c>
      <c r="V16" s="18">
        <v>0.1</v>
      </c>
      <c r="W16" s="15">
        <v>552.71</v>
      </c>
      <c r="X16" s="15">
        <v>49.28</v>
      </c>
      <c r="Y16" s="19">
        <v>6129.13</v>
      </c>
      <c r="Z16" s="18">
        <v>0.05</v>
      </c>
      <c r="AA16" s="14">
        <v>7147.79</v>
      </c>
      <c r="AB16" s="20">
        <f t="shared" si="0"/>
        <v>21443.37</v>
      </c>
      <c r="AC16" s="39"/>
      <c r="AD16" s="15">
        <v>399.43</v>
      </c>
      <c r="AE16" s="15">
        <f t="shared" si="1"/>
        <v>1198.29</v>
      </c>
      <c r="AF16" s="42">
        <f t="shared" si="2"/>
        <v>22641.66</v>
      </c>
      <c r="AG16" s="21"/>
    </row>
    <row r="17" spans="1:34" ht="18.95" customHeight="1" x14ac:dyDescent="0.2">
      <c r="A17" s="12">
        <v>15</v>
      </c>
      <c r="B17" s="12" t="s">
        <v>218</v>
      </c>
      <c r="C17" s="13">
        <v>44</v>
      </c>
      <c r="D17" s="13">
        <v>3</v>
      </c>
      <c r="E17" s="12" t="s">
        <v>257</v>
      </c>
      <c r="F17" s="14">
        <v>2418.64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4">
        <v>2418.64</v>
      </c>
      <c r="O17" s="16">
        <v>0.81379999999999997</v>
      </c>
      <c r="P17" s="15">
        <v>1968.29</v>
      </c>
      <c r="Q17" s="15">
        <v>36.04</v>
      </c>
      <c r="R17" s="15">
        <v>4.3</v>
      </c>
      <c r="S17" s="17">
        <v>0</v>
      </c>
      <c r="T17" s="17">
        <v>0</v>
      </c>
      <c r="U17" s="15">
        <v>40.340000000000003</v>
      </c>
      <c r="V17" s="18">
        <v>0.1</v>
      </c>
      <c r="W17" s="15">
        <v>442.73</v>
      </c>
      <c r="X17" s="15">
        <v>122.18</v>
      </c>
      <c r="Y17" s="19">
        <v>4992.18</v>
      </c>
      <c r="Z17" s="18">
        <v>0.05</v>
      </c>
      <c r="AA17" s="14">
        <v>5821.88</v>
      </c>
      <c r="AB17" s="20">
        <f t="shared" si="0"/>
        <v>17465.64</v>
      </c>
      <c r="AC17" s="39"/>
      <c r="AD17" s="15">
        <v>399.43</v>
      </c>
      <c r="AE17" s="15">
        <f t="shared" si="1"/>
        <v>1198.29</v>
      </c>
      <c r="AF17" s="42">
        <f t="shared" si="2"/>
        <v>18663.93</v>
      </c>
      <c r="AG17" s="21"/>
    </row>
    <row r="18" spans="1:34" ht="18" customHeight="1" x14ac:dyDescent="0.2">
      <c r="A18" s="12">
        <v>16</v>
      </c>
      <c r="B18" s="12" t="s">
        <v>200</v>
      </c>
      <c r="C18" s="13">
        <v>44</v>
      </c>
      <c r="D18" s="13">
        <v>2</v>
      </c>
      <c r="E18" s="12" t="s">
        <v>257</v>
      </c>
      <c r="F18" s="14">
        <v>1587.39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4">
        <v>1587.39</v>
      </c>
      <c r="O18" s="16">
        <v>0.81379999999999997</v>
      </c>
      <c r="P18" s="15">
        <v>1291.82</v>
      </c>
      <c r="Q18" s="15">
        <v>11.09</v>
      </c>
      <c r="R18" s="15">
        <v>29.05</v>
      </c>
      <c r="S18" s="17">
        <v>0</v>
      </c>
      <c r="T18" s="17">
        <v>0</v>
      </c>
      <c r="U18" s="15">
        <v>40.14</v>
      </c>
      <c r="V18" s="18">
        <v>0.1</v>
      </c>
      <c r="W18" s="15">
        <v>291.94</v>
      </c>
      <c r="X18" s="15">
        <v>172.06</v>
      </c>
      <c r="Y18" s="19">
        <v>3383.35</v>
      </c>
      <c r="Z18" s="18">
        <v>0.05</v>
      </c>
      <c r="AA18" s="14">
        <v>3945.66</v>
      </c>
      <c r="AB18" s="20">
        <f t="shared" si="0"/>
        <v>7891.32</v>
      </c>
      <c r="AC18" s="276"/>
      <c r="AD18" s="15">
        <v>321.24</v>
      </c>
      <c r="AE18" s="15">
        <f t="shared" si="1"/>
        <v>642.48</v>
      </c>
      <c r="AF18" s="42">
        <f t="shared" si="2"/>
        <v>8533.7999999999993</v>
      </c>
      <c r="AG18" s="21"/>
    </row>
    <row r="19" spans="1:34" ht="18" customHeight="1" x14ac:dyDescent="0.2">
      <c r="A19" s="12">
        <v>17</v>
      </c>
      <c r="B19" s="12" t="s">
        <v>199</v>
      </c>
      <c r="C19" s="13">
        <v>36</v>
      </c>
      <c r="D19" s="13">
        <v>1</v>
      </c>
      <c r="E19" s="12" t="s">
        <v>257</v>
      </c>
      <c r="F19" s="14">
        <v>1298.77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4">
        <v>1298.77</v>
      </c>
      <c r="O19" s="16">
        <v>0.81379999999999997</v>
      </c>
      <c r="P19" s="15">
        <v>1056.94</v>
      </c>
      <c r="Q19" s="15">
        <v>11.09</v>
      </c>
      <c r="R19" s="15">
        <v>29.05</v>
      </c>
      <c r="S19" s="17">
        <v>0</v>
      </c>
      <c r="T19" s="17">
        <v>0</v>
      </c>
      <c r="U19" s="15">
        <v>40.14</v>
      </c>
      <c r="V19" s="18">
        <v>0.1</v>
      </c>
      <c r="W19" s="15">
        <v>239.59</v>
      </c>
      <c r="X19" s="15">
        <v>189.37</v>
      </c>
      <c r="Y19" s="19">
        <v>2824.81</v>
      </c>
      <c r="Z19" s="18">
        <v>0.05</v>
      </c>
      <c r="AA19" s="14">
        <v>3294.29</v>
      </c>
      <c r="AB19" s="20">
        <f t="shared" si="0"/>
        <v>3294.29</v>
      </c>
      <c r="AC19" s="276"/>
      <c r="AD19" s="15">
        <v>321.24</v>
      </c>
      <c r="AE19" s="15">
        <f t="shared" si="1"/>
        <v>321.24</v>
      </c>
      <c r="AF19" s="42">
        <f t="shared" si="2"/>
        <v>3615.53</v>
      </c>
      <c r="AG19" s="21"/>
    </row>
    <row r="20" spans="1:34" ht="18.95" customHeight="1" x14ac:dyDescent="0.2">
      <c r="A20" s="12">
        <v>18</v>
      </c>
      <c r="B20" s="12" t="s">
        <v>195</v>
      </c>
      <c r="C20" s="13">
        <v>44</v>
      </c>
      <c r="D20" s="13">
        <v>1</v>
      </c>
      <c r="E20" s="12" t="s">
        <v>257</v>
      </c>
      <c r="F20" s="14">
        <v>1476.83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4">
        <v>1476.83</v>
      </c>
      <c r="O20" s="16">
        <v>0.81379999999999997</v>
      </c>
      <c r="P20" s="15">
        <v>1201.8399999999999</v>
      </c>
      <c r="Q20" s="15">
        <v>8.99</v>
      </c>
      <c r="R20" s="15">
        <v>58.31</v>
      </c>
      <c r="S20" s="17">
        <v>0</v>
      </c>
      <c r="T20" s="17">
        <v>0</v>
      </c>
      <c r="U20" s="15">
        <v>67.3</v>
      </c>
      <c r="V20" s="18">
        <v>0.1</v>
      </c>
      <c r="W20" s="15">
        <v>274.60000000000002</v>
      </c>
      <c r="X20" s="15">
        <v>178.69</v>
      </c>
      <c r="Y20" s="19">
        <v>3199.26</v>
      </c>
      <c r="Z20" s="18">
        <v>0.05</v>
      </c>
      <c r="AA20" s="14">
        <v>3730.98</v>
      </c>
      <c r="AB20" s="20">
        <f t="shared" si="0"/>
        <v>3730.98</v>
      </c>
      <c r="AC20" s="39"/>
      <c r="AD20" s="15">
        <v>321.24</v>
      </c>
      <c r="AE20" s="15">
        <f t="shared" si="1"/>
        <v>321.24</v>
      </c>
      <c r="AF20" s="42">
        <f t="shared" si="2"/>
        <v>4052.22</v>
      </c>
      <c r="AG20" s="21"/>
    </row>
    <row r="21" spans="1:34" ht="18.95" customHeight="1" x14ac:dyDescent="0.2">
      <c r="A21" s="12">
        <v>19</v>
      </c>
      <c r="B21" s="12" t="s">
        <v>205</v>
      </c>
      <c r="C21" s="13">
        <v>40</v>
      </c>
      <c r="D21" s="13">
        <v>1</v>
      </c>
      <c r="E21" s="12" t="s">
        <v>257</v>
      </c>
      <c r="F21" s="14">
        <v>1229.4000000000001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4">
        <v>1229.4000000000001</v>
      </c>
      <c r="O21" s="16">
        <v>0.81379999999999997</v>
      </c>
      <c r="P21" s="15">
        <v>1000.49</v>
      </c>
      <c r="Q21" s="15">
        <v>30.12</v>
      </c>
      <c r="R21" s="15">
        <v>6.22</v>
      </c>
      <c r="S21" s="17">
        <v>0</v>
      </c>
      <c r="T21" s="17">
        <v>0</v>
      </c>
      <c r="U21" s="15">
        <v>36.340000000000003</v>
      </c>
      <c r="V21" s="18">
        <v>0.1</v>
      </c>
      <c r="W21" s="15">
        <v>226.62</v>
      </c>
      <c r="X21" s="15">
        <v>193.54</v>
      </c>
      <c r="Y21" s="19">
        <v>2686.39</v>
      </c>
      <c r="Z21" s="18">
        <v>0.05</v>
      </c>
      <c r="AA21" s="14">
        <v>3132.87</v>
      </c>
      <c r="AB21" s="20">
        <f t="shared" si="0"/>
        <v>3132.87</v>
      </c>
      <c r="AC21" s="39"/>
      <c r="AD21" s="15">
        <v>321.24</v>
      </c>
      <c r="AE21" s="15">
        <f t="shared" si="1"/>
        <v>321.24</v>
      </c>
      <c r="AF21" s="42">
        <f t="shared" si="2"/>
        <v>3454.11</v>
      </c>
      <c r="AG21" s="21"/>
    </row>
    <row r="22" spans="1:34" ht="18" customHeight="1" x14ac:dyDescent="0.2">
      <c r="A22" s="12">
        <v>20</v>
      </c>
      <c r="B22" s="12" t="s">
        <v>204</v>
      </c>
      <c r="C22" s="13">
        <v>44</v>
      </c>
      <c r="D22" s="13">
        <v>244</v>
      </c>
      <c r="E22" s="12" t="s">
        <v>257</v>
      </c>
      <c r="F22" s="14">
        <v>1352.34</v>
      </c>
      <c r="G22" s="15">
        <v>0</v>
      </c>
      <c r="H22" s="15">
        <v>0</v>
      </c>
      <c r="I22" s="15">
        <v>0</v>
      </c>
      <c r="J22" s="15">
        <v>208.65</v>
      </c>
      <c r="K22" s="15">
        <v>130.4</v>
      </c>
      <c r="L22" s="15">
        <v>0</v>
      </c>
      <c r="M22" s="15">
        <v>0</v>
      </c>
      <c r="N22" s="14">
        <v>1691.39</v>
      </c>
      <c r="O22" s="16">
        <v>0.81379999999999997</v>
      </c>
      <c r="P22" s="15">
        <v>1376.45</v>
      </c>
      <c r="Q22" s="15">
        <v>30.12</v>
      </c>
      <c r="R22" s="15">
        <v>6.22</v>
      </c>
      <c r="S22" s="17">
        <v>0</v>
      </c>
      <c r="T22" s="17">
        <v>0</v>
      </c>
      <c r="U22" s="15">
        <v>36.340000000000003</v>
      </c>
      <c r="V22" s="18">
        <v>0.1</v>
      </c>
      <c r="W22" s="15">
        <v>310.42</v>
      </c>
      <c r="X22" s="15">
        <v>178.06</v>
      </c>
      <c r="Y22" s="19">
        <v>3592.66</v>
      </c>
      <c r="Z22" s="18">
        <v>0.05</v>
      </c>
      <c r="AA22" s="14">
        <v>4189.76</v>
      </c>
      <c r="AB22" s="20">
        <f t="shared" si="0"/>
        <v>1022301.4400000001</v>
      </c>
      <c r="AC22" s="39"/>
      <c r="AD22" s="15">
        <v>321.24</v>
      </c>
      <c r="AE22" s="15">
        <f t="shared" si="1"/>
        <v>78382.559999999998</v>
      </c>
      <c r="AF22" s="42">
        <f t="shared" si="2"/>
        <v>1100684</v>
      </c>
      <c r="AG22" s="21"/>
    </row>
    <row r="23" spans="1:34" ht="16.5" x14ac:dyDescent="0.2">
      <c r="A23" s="12">
        <v>21</v>
      </c>
      <c r="B23" s="12" t="s">
        <v>206</v>
      </c>
      <c r="C23" s="13">
        <v>44</v>
      </c>
      <c r="D23" s="13">
        <v>2</v>
      </c>
      <c r="E23" s="12" t="s">
        <v>257</v>
      </c>
      <c r="F23" s="14">
        <v>1352.34</v>
      </c>
      <c r="G23" s="15">
        <v>0</v>
      </c>
      <c r="H23" s="15">
        <v>0</v>
      </c>
      <c r="I23" s="15">
        <v>0</v>
      </c>
      <c r="J23" s="15">
        <v>208.65</v>
      </c>
      <c r="K23" s="15">
        <v>130.4</v>
      </c>
      <c r="L23" s="15">
        <v>0</v>
      </c>
      <c r="M23" s="15">
        <v>650</v>
      </c>
      <c r="N23" s="14">
        <v>2341.39</v>
      </c>
      <c r="O23" s="16">
        <v>0.81379999999999997</v>
      </c>
      <c r="P23" s="15">
        <v>1905.42</v>
      </c>
      <c r="Q23" s="15">
        <v>18.5</v>
      </c>
      <c r="R23" s="15">
        <v>7.79</v>
      </c>
      <c r="S23" s="17">
        <v>11.5</v>
      </c>
      <c r="T23" s="17">
        <v>337.65</v>
      </c>
      <c r="U23" s="15">
        <v>375.44</v>
      </c>
      <c r="V23" s="18">
        <v>0.1</v>
      </c>
      <c r="W23" s="15">
        <v>462.23</v>
      </c>
      <c r="X23" s="15">
        <v>113.26</v>
      </c>
      <c r="Y23" s="19">
        <v>5197.74</v>
      </c>
      <c r="Z23" s="18">
        <v>0.05</v>
      </c>
      <c r="AA23" s="14">
        <v>6061.6</v>
      </c>
      <c r="AB23" s="20">
        <f t="shared" si="0"/>
        <v>12123.2</v>
      </c>
      <c r="AD23" s="15">
        <v>321.24</v>
      </c>
      <c r="AE23" s="15">
        <f t="shared" si="1"/>
        <v>642.48</v>
      </c>
      <c r="AF23" s="42">
        <f t="shared" si="2"/>
        <v>12765.68</v>
      </c>
      <c r="AG23" s="21"/>
    </row>
    <row r="24" spans="1:34" ht="16.5" x14ac:dyDescent="0.2">
      <c r="A24" s="12">
        <v>22</v>
      </c>
      <c r="B24" s="12" t="s">
        <v>207</v>
      </c>
      <c r="C24" s="13">
        <v>44</v>
      </c>
      <c r="D24" s="13">
        <v>10</v>
      </c>
      <c r="E24" s="12" t="s">
        <v>257</v>
      </c>
      <c r="F24" s="14">
        <v>1352.34</v>
      </c>
      <c r="G24" s="15">
        <v>0</v>
      </c>
      <c r="H24" s="15">
        <v>0</v>
      </c>
      <c r="I24" s="15">
        <v>0</v>
      </c>
      <c r="J24" s="15">
        <v>208.65</v>
      </c>
      <c r="K24" s="15">
        <v>130.4</v>
      </c>
      <c r="L24" s="15">
        <v>0</v>
      </c>
      <c r="M24" s="15">
        <v>0</v>
      </c>
      <c r="N24" s="14">
        <v>1691.39</v>
      </c>
      <c r="O24" s="16">
        <v>0.81379999999999997</v>
      </c>
      <c r="P24" s="15">
        <v>1376.45</v>
      </c>
      <c r="Q24" s="15">
        <v>18.5</v>
      </c>
      <c r="R24" s="15">
        <v>7.79</v>
      </c>
      <c r="S24" s="17">
        <v>0</v>
      </c>
      <c r="T24" s="17">
        <v>4.32</v>
      </c>
      <c r="U24" s="15">
        <v>30.61</v>
      </c>
      <c r="V24" s="18">
        <v>0.1</v>
      </c>
      <c r="W24" s="15">
        <v>309.85000000000002</v>
      </c>
      <c r="X24" s="15">
        <v>113.26</v>
      </c>
      <c r="Y24" s="19">
        <v>3521.56</v>
      </c>
      <c r="Z24" s="18">
        <v>0.05</v>
      </c>
      <c r="AA24" s="14">
        <v>4106.84</v>
      </c>
      <c r="AB24" s="20">
        <f t="shared" si="0"/>
        <v>41068.400000000001</v>
      </c>
      <c r="AD24" s="15">
        <v>321.24</v>
      </c>
      <c r="AE24" s="15">
        <f t="shared" si="1"/>
        <v>3212.4</v>
      </c>
      <c r="AF24" s="42">
        <f t="shared" si="2"/>
        <v>44280.800000000003</v>
      </c>
      <c r="AG24" s="21"/>
    </row>
    <row r="25" spans="1:34" ht="16.5" x14ac:dyDescent="0.2">
      <c r="A25" s="12">
        <v>23</v>
      </c>
      <c r="B25" s="12" t="s">
        <v>203</v>
      </c>
      <c r="C25" s="13">
        <v>44</v>
      </c>
      <c r="D25" s="13">
        <v>238</v>
      </c>
      <c r="E25" s="12" t="s">
        <v>257</v>
      </c>
      <c r="F25" s="14">
        <v>1352.34</v>
      </c>
      <c r="G25" s="15">
        <v>0</v>
      </c>
      <c r="H25" s="15">
        <v>278.2</v>
      </c>
      <c r="I25" s="15">
        <v>208.65</v>
      </c>
      <c r="J25" s="15">
        <v>208.65</v>
      </c>
      <c r="K25" s="15">
        <v>130.4</v>
      </c>
      <c r="L25" s="15">
        <v>0</v>
      </c>
      <c r="M25" s="15">
        <v>0</v>
      </c>
      <c r="N25" s="14">
        <v>2178.2399999999998</v>
      </c>
      <c r="O25" s="16">
        <v>0.81379999999999997</v>
      </c>
      <c r="P25" s="15">
        <v>1772.65</v>
      </c>
      <c r="Q25" s="15">
        <v>30.12</v>
      </c>
      <c r="R25" s="15">
        <v>6.22</v>
      </c>
      <c r="S25" s="17">
        <v>0</v>
      </c>
      <c r="T25" s="17">
        <v>0</v>
      </c>
      <c r="U25" s="15">
        <v>36.340000000000003</v>
      </c>
      <c r="V25" s="18">
        <v>0.1</v>
      </c>
      <c r="W25" s="15">
        <v>398.72</v>
      </c>
      <c r="X25" s="15">
        <v>113.26</v>
      </c>
      <c r="Y25" s="19">
        <v>4499.21</v>
      </c>
      <c r="Z25" s="18">
        <v>0.05</v>
      </c>
      <c r="AA25" s="14">
        <v>5246.98</v>
      </c>
      <c r="AB25" s="20">
        <f t="shared" si="0"/>
        <v>1248781.24</v>
      </c>
      <c r="AD25" s="15">
        <v>321.24</v>
      </c>
      <c r="AE25" s="15">
        <f t="shared" si="1"/>
        <v>76455.12</v>
      </c>
      <c r="AF25" s="42">
        <f t="shared" si="2"/>
        <v>1325236.3600000001</v>
      </c>
      <c r="AG25" s="21"/>
      <c r="AH25" s="22"/>
    </row>
    <row r="26" spans="1:34" ht="16.5" x14ac:dyDescent="0.2">
      <c r="A26" s="12">
        <v>24</v>
      </c>
      <c r="B26" s="12" t="s">
        <v>208</v>
      </c>
      <c r="C26" s="13">
        <v>44</v>
      </c>
      <c r="D26" s="13">
        <v>2</v>
      </c>
      <c r="E26" s="12" t="s">
        <v>257</v>
      </c>
      <c r="F26" s="14">
        <v>1352.34</v>
      </c>
      <c r="G26" s="15">
        <v>0</v>
      </c>
      <c r="H26" s="15">
        <v>278.2</v>
      </c>
      <c r="I26" s="15">
        <v>208.65</v>
      </c>
      <c r="J26" s="15">
        <v>208.65</v>
      </c>
      <c r="K26" s="15">
        <v>130.4</v>
      </c>
      <c r="L26" s="15">
        <v>0</v>
      </c>
      <c r="M26" s="15">
        <v>650</v>
      </c>
      <c r="N26" s="14">
        <v>2828.24</v>
      </c>
      <c r="O26" s="16">
        <v>0.81379999999999997</v>
      </c>
      <c r="P26" s="15">
        <v>2301.62</v>
      </c>
      <c r="Q26" s="15">
        <v>18.5</v>
      </c>
      <c r="R26" s="15">
        <v>7.79</v>
      </c>
      <c r="S26" s="17">
        <v>11.5</v>
      </c>
      <c r="T26" s="17">
        <v>337.65</v>
      </c>
      <c r="U26" s="15">
        <v>375.44</v>
      </c>
      <c r="V26" s="18">
        <v>0.1</v>
      </c>
      <c r="W26" s="15">
        <v>550.53</v>
      </c>
      <c r="X26" s="15">
        <v>113.26</v>
      </c>
      <c r="Y26" s="19">
        <v>6169.09</v>
      </c>
      <c r="Z26" s="18">
        <v>0.05</v>
      </c>
      <c r="AA26" s="14">
        <v>7194.39</v>
      </c>
      <c r="AB26" s="20">
        <f t="shared" si="0"/>
        <v>14388.78</v>
      </c>
      <c r="AD26" s="15">
        <v>321.24</v>
      </c>
      <c r="AE26" s="15">
        <f t="shared" si="1"/>
        <v>642.48</v>
      </c>
      <c r="AF26" s="42">
        <f t="shared" si="2"/>
        <v>15031.26</v>
      </c>
      <c r="AG26" s="21"/>
    </row>
    <row r="27" spans="1:34" ht="16.5" x14ac:dyDescent="0.2">
      <c r="A27" s="12">
        <v>25</v>
      </c>
      <c r="B27" s="12" t="s">
        <v>209</v>
      </c>
      <c r="C27" s="13">
        <v>44</v>
      </c>
      <c r="D27" s="13">
        <v>24</v>
      </c>
      <c r="E27" s="12" t="s">
        <v>257</v>
      </c>
      <c r="F27" s="14">
        <v>1352.34</v>
      </c>
      <c r="G27" s="15">
        <v>0</v>
      </c>
      <c r="H27" s="15">
        <v>278.2</v>
      </c>
      <c r="I27" s="15">
        <v>208.65</v>
      </c>
      <c r="J27" s="15">
        <v>208.65</v>
      </c>
      <c r="K27" s="15">
        <v>130.4</v>
      </c>
      <c r="L27" s="15">
        <v>0</v>
      </c>
      <c r="M27" s="15">
        <v>0</v>
      </c>
      <c r="N27" s="14">
        <v>2178.2399999999998</v>
      </c>
      <c r="O27" s="16">
        <v>0.81379999999999997</v>
      </c>
      <c r="P27" s="15">
        <v>1772.65</v>
      </c>
      <c r="Q27" s="15">
        <v>18.5</v>
      </c>
      <c r="R27" s="15">
        <v>7.79</v>
      </c>
      <c r="S27" s="17">
        <v>0</v>
      </c>
      <c r="T27" s="17">
        <v>4.32</v>
      </c>
      <c r="U27" s="15">
        <v>30.61</v>
      </c>
      <c r="V27" s="18">
        <v>0.1</v>
      </c>
      <c r="W27" s="15">
        <v>398.15</v>
      </c>
      <c r="X27" s="15">
        <v>113.26</v>
      </c>
      <c r="Y27" s="19">
        <v>4492.91</v>
      </c>
      <c r="Z27" s="18">
        <v>0.05</v>
      </c>
      <c r="AA27" s="14">
        <v>5239.63</v>
      </c>
      <c r="AB27" s="20">
        <f t="shared" si="0"/>
        <v>125751.12</v>
      </c>
      <c r="AD27" s="15">
        <v>321.24</v>
      </c>
      <c r="AE27" s="15">
        <f t="shared" si="1"/>
        <v>7709.76</v>
      </c>
      <c r="AF27" s="42">
        <f t="shared" si="2"/>
        <v>133460.88</v>
      </c>
      <c r="AG27" s="21"/>
    </row>
    <row r="28" spans="1:34" ht="16.5" x14ac:dyDescent="0.2">
      <c r="A28" s="12">
        <v>26</v>
      </c>
      <c r="B28" s="12" t="s">
        <v>210</v>
      </c>
      <c r="C28" s="13">
        <v>44</v>
      </c>
      <c r="D28" s="13">
        <v>6</v>
      </c>
      <c r="E28" s="12" t="s">
        <v>257</v>
      </c>
      <c r="F28" s="14">
        <v>1352.34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323.7</v>
      </c>
      <c r="M28" s="15">
        <v>0</v>
      </c>
      <c r="N28" s="14">
        <v>1676.04</v>
      </c>
      <c r="O28" s="16">
        <v>0.81379999999999997</v>
      </c>
      <c r="P28" s="15">
        <v>1363.96</v>
      </c>
      <c r="Q28" s="15">
        <v>30.12</v>
      </c>
      <c r="R28" s="15">
        <v>6.22</v>
      </c>
      <c r="S28" s="17">
        <v>0</v>
      </c>
      <c r="T28" s="17">
        <v>0</v>
      </c>
      <c r="U28" s="15">
        <v>36.340000000000003</v>
      </c>
      <c r="V28" s="18">
        <v>0.1</v>
      </c>
      <c r="W28" s="15">
        <v>307.63</v>
      </c>
      <c r="X28" s="15">
        <v>186.16</v>
      </c>
      <c r="Y28" s="19">
        <v>3570.13</v>
      </c>
      <c r="Z28" s="18">
        <v>0.05</v>
      </c>
      <c r="AA28" s="14">
        <v>4163.49</v>
      </c>
      <c r="AB28" s="20">
        <f t="shared" si="0"/>
        <v>24980.94</v>
      </c>
      <c r="AD28" s="15">
        <v>321.24</v>
      </c>
      <c r="AE28" s="15">
        <f t="shared" si="1"/>
        <v>1927.44</v>
      </c>
      <c r="AF28" s="42">
        <f t="shared" si="2"/>
        <v>26908.38</v>
      </c>
      <c r="AG28" s="21"/>
    </row>
    <row r="29" spans="1:34" ht="16.5" x14ac:dyDescent="0.2">
      <c r="A29" s="12">
        <v>27</v>
      </c>
      <c r="B29" s="12" t="s">
        <v>211</v>
      </c>
      <c r="C29" s="13">
        <v>44</v>
      </c>
      <c r="D29" s="13">
        <v>25</v>
      </c>
      <c r="E29" s="12" t="s">
        <v>257</v>
      </c>
      <c r="F29" s="14">
        <v>1352.34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4">
        <v>1352.34</v>
      </c>
      <c r="O29" s="16">
        <v>0.81379999999999997</v>
      </c>
      <c r="P29" s="15">
        <v>1100.53</v>
      </c>
      <c r="Q29" s="15">
        <v>30.12</v>
      </c>
      <c r="R29" s="15">
        <v>6.22</v>
      </c>
      <c r="S29" s="17">
        <v>0</v>
      </c>
      <c r="T29" s="17">
        <v>0</v>
      </c>
      <c r="U29" s="15">
        <v>36.340000000000003</v>
      </c>
      <c r="V29" s="18">
        <v>0.1</v>
      </c>
      <c r="W29" s="15">
        <v>248.92</v>
      </c>
      <c r="X29" s="15">
        <v>186.16</v>
      </c>
      <c r="Y29" s="19">
        <v>2924.29</v>
      </c>
      <c r="Z29" s="18">
        <v>0.05</v>
      </c>
      <c r="AA29" s="14">
        <v>3410.31</v>
      </c>
      <c r="AB29" s="20">
        <f t="shared" si="0"/>
        <v>85257.75</v>
      </c>
      <c r="AD29" s="15">
        <v>321.24</v>
      </c>
      <c r="AE29" s="15">
        <f t="shared" si="1"/>
        <v>8031</v>
      </c>
      <c r="AF29" s="42">
        <f t="shared" si="2"/>
        <v>93288.75</v>
      </c>
      <c r="AG29" s="21"/>
    </row>
    <row r="30" spans="1:34" ht="16.5" x14ac:dyDescent="0.2">
      <c r="A30" s="12">
        <v>28</v>
      </c>
      <c r="B30" s="12" t="s">
        <v>190</v>
      </c>
      <c r="C30" s="13">
        <v>44</v>
      </c>
      <c r="D30" s="13">
        <v>33</v>
      </c>
      <c r="E30" s="12" t="s">
        <v>257</v>
      </c>
      <c r="F30" s="14">
        <v>1795.99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4">
        <v>1795.99</v>
      </c>
      <c r="O30" s="16">
        <v>0.81379999999999997</v>
      </c>
      <c r="P30" s="15">
        <v>1461.58</v>
      </c>
      <c r="Q30" s="15">
        <v>61.98</v>
      </c>
      <c r="R30" s="15">
        <v>0</v>
      </c>
      <c r="S30" s="17">
        <v>0</v>
      </c>
      <c r="T30" s="17">
        <v>0</v>
      </c>
      <c r="U30" s="15">
        <v>61.98</v>
      </c>
      <c r="V30" s="18">
        <v>0.1</v>
      </c>
      <c r="W30" s="15">
        <v>331.96</v>
      </c>
      <c r="X30" s="15">
        <v>159.54</v>
      </c>
      <c r="Y30" s="19">
        <v>3811.05</v>
      </c>
      <c r="Z30" s="18">
        <v>0.05</v>
      </c>
      <c r="AA30" s="14">
        <v>4444.45</v>
      </c>
      <c r="AB30" s="20">
        <f t="shared" si="0"/>
        <v>146666.85</v>
      </c>
      <c r="AD30" s="15">
        <v>321.24</v>
      </c>
      <c r="AE30" s="15">
        <f t="shared" si="1"/>
        <v>10600.92</v>
      </c>
      <c r="AF30" s="42">
        <f t="shared" si="2"/>
        <v>157267.76999999999</v>
      </c>
      <c r="AG30" s="21"/>
    </row>
    <row r="31" spans="1:34" ht="24.75" x14ac:dyDescent="0.2">
      <c r="A31" s="12">
        <v>29</v>
      </c>
      <c r="B31" s="12" t="s">
        <v>259</v>
      </c>
      <c r="C31" s="13">
        <v>44</v>
      </c>
      <c r="D31" s="13">
        <v>3</v>
      </c>
      <c r="E31" s="12" t="s">
        <v>257</v>
      </c>
      <c r="F31" s="14">
        <v>3482.98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4">
        <v>3482.98</v>
      </c>
      <c r="O31" s="16">
        <v>0.81379999999999997</v>
      </c>
      <c r="P31" s="15">
        <v>2834.45</v>
      </c>
      <c r="Q31" s="15">
        <v>8.99</v>
      </c>
      <c r="R31" s="15">
        <v>10.029999999999999</v>
      </c>
      <c r="S31" s="17">
        <v>0</v>
      </c>
      <c r="T31" s="17">
        <v>0</v>
      </c>
      <c r="U31" s="15">
        <v>19.02</v>
      </c>
      <c r="V31" s="18">
        <v>0.1</v>
      </c>
      <c r="W31" s="15">
        <v>633.65</v>
      </c>
      <c r="X31" s="15">
        <v>58.32</v>
      </c>
      <c r="Y31" s="19">
        <v>7028.42</v>
      </c>
      <c r="Z31" s="18">
        <v>0.05</v>
      </c>
      <c r="AA31" s="14">
        <v>8196.5400000000009</v>
      </c>
      <c r="AB31" s="20">
        <f t="shared" si="0"/>
        <v>24589.620000000003</v>
      </c>
      <c r="AD31" s="15">
        <v>402.25</v>
      </c>
      <c r="AE31" s="15">
        <f t="shared" si="1"/>
        <v>1206.75</v>
      </c>
      <c r="AF31" s="42">
        <f t="shared" si="2"/>
        <v>25796.37</v>
      </c>
      <c r="AG31" s="21"/>
    </row>
    <row r="32" spans="1:34" ht="16.5" x14ac:dyDescent="0.2">
      <c r="A32" s="12">
        <v>30</v>
      </c>
      <c r="B32" s="12" t="s">
        <v>303</v>
      </c>
      <c r="C32" s="13">
        <v>30</v>
      </c>
      <c r="D32" s="13">
        <v>7</v>
      </c>
      <c r="E32" s="12" t="s">
        <v>257</v>
      </c>
      <c r="F32" s="14">
        <v>1468.44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4">
        <f>SUM(F32:M32)</f>
        <v>1468.44</v>
      </c>
      <c r="O32" s="16">
        <v>0.81379999999999997</v>
      </c>
      <c r="P32" s="15">
        <f>N32*81.38%</f>
        <v>1195.016472</v>
      </c>
      <c r="Q32" s="15">
        <v>64.37</v>
      </c>
      <c r="R32" s="15">
        <v>0</v>
      </c>
      <c r="S32" s="17">
        <v>0</v>
      </c>
      <c r="T32" s="17">
        <v>0</v>
      </c>
      <c r="U32" s="15">
        <f>SUM(Q32:T32)</f>
        <v>64.37</v>
      </c>
      <c r="V32" s="18">
        <v>0.1</v>
      </c>
      <c r="W32" s="15">
        <f>(U32+P32+N32)*10%</f>
        <v>272.78264720000004</v>
      </c>
      <c r="X32" s="15">
        <v>179.19</v>
      </c>
      <c r="Y32" s="19">
        <f>N32+P32+U32+W32+X32</f>
        <v>3179.7991192</v>
      </c>
      <c r="Z32" s="18">
        <v>0.05</v>
      </c>
      <c r="AA32" s="14">
        <f>Y32*116.62%</f>
        <v>3708.2817328110405</v>
      </c>
      <c r="AB32" s="20">
        <f>AA32*D32</f>
        <v>25957.972129677284</v>
      </c>
      <c r="AD32" s="15">
        <v>402.25</v>
      </c>
      <c r="AE32" s="15">
        <f>D32*AD32</f>
        <v>2815.75</v>
      </c>
      <c r="AF32" s="42">
        <f>ROUND(AB32+AE32,2)</f>
        <v>28773.72</v>
      </c>
      <c r="AG32" s="21"/>
    </row>
    <row r="33" spans="1:31" s="10" customFormat="1" x14ac:dyDescent="0.2">
      <c r="AE33" s="23"/>
    </row>
    <row r="34" spans="1:31" s="10" customFormat="1" x14ac:dyDescent="0.2">
      <c r="A34" s="24" t="s">
        <v>260</v>
      </c>
    </row>
    <row r="35" spans="1:31" s="10" customFormat="1" x14ac:dyDescent="0.2">
      <c r="A35" s="38"/>
    </row>
    <row r="36" spans="1:31" s="10" customFormat="1" ht="13.5" thickBot="1" x14ac:dyDescent="0.25">
      <c r="A36" s="38"/>
      <c r="B36" s="25"/>
      <c r="AE36" s="21"/>
    </row>
    <row r="37" spans="1:31" s="10" customFormat="1" x14ac:dyDescent="0.2">
      <c r="A37" s="38"/>
      <c r="H37" s="265" t="s">
        <v>261</v>
      </c>
      <c r="I37" s="266"/>
      <c r="J37" s="266"/>
      <c r="K37" s="266"/>
      <c r="L37" s="266"/>
      <c r="M37" s="266"/>
      <c r="N37" s="266"/>
      <c r="O37" s="266"/>
      <c r="P37" s="266"/>
      <c r="Q37" s="267"/>
    </row>
    <row r="38" spans="1:31" s="10" customFormat="1" x14ac:dyDescent="0.2">
      <c r="A38" s="38"/>
      <c r="H38" s="255" t="s">
        <v>262</v>
      </c>
      <c r="I38" s="256"/>
      <c r="J38" s="256"/>
      <c r="K38" s="256"/>
      <c r="L38" s="256"/>
      <c r="M38" s="256"/>
      <c r="N38" s="256"/>
      <c r="O38" s="256"/>
      <c r="P38" s="263">
        <f>SUM(D3:D32)</f>
        <v>804</v>
      </c>
      <c r="Q38" s="264"/>
    </row>
    <row r="39" spans="1:31" s="10" customFormat="1" x14ac:dyDescent="0.2">
      <c r="A39" s="38"/>
      <c r="H39" s="255" t="s">
        <v>263</v>
      </c>
      <c r="I39" s="256"/>
      <c r="J39" s="256"/>
      <c r="K39" s="256"/>
      <c r="L39" s="256"/>
      <c r="M39" s="256"/>
      <c r="N39" s="256"/>
      <c r="O39" s="256"/>
      <c r="P39" s="257">
        <f>SUM(AB3:AB32)</f>
        <v>3495455.8721296773</v>
      </c>
      <c r="Q39" s="258"/>
    </row>
    <row r="40" spans="1:31" s="10" customFormat="1" ht="13.5" thickBot="1" x14ac:dyDescent="0.25">
      <c r="A40" s="38"/>
      <c r="H40" s="268" t="s">
        <v>264</v>
      </c>
      <c r="I40" s="269"/>
      <c r="J40" s="269"/>
      <c r="K40" s="269"/>
      <c r="L40" s="269"/>
      <c r="M40" s="269"/>
      <c r="N40" s="269"/>
      <c r="O40" s="269"/>
      <c r="P40" s="270">
        <f>SUM(AE3:AE32)</f>
        <v>260494.48000000004</v>
      </c>
      <c r="Q40" s="271"/>
    </row>
    <row r="41" spans="1:31" s="10" customFormat="1" ht="13.5" thickBot="1" x14ac:dyDescent="0.25">
      <c r="A41" s="38"/>
      <c r="H41" s="268" t="s">
        <v>265</v>
      </c>
      <c r="I41" s="269"/>
      <c r="J41" s="269"/>
      <c r="K41" s="269"/>
      <c r="L41" s="269"/>
      <c r="M41" s="269"/>
      <c r="N41" s="269"/>
      <c r="O41" s="269"/>
      <c r="P41" s="270">
        <f>SUM(P39:Q40)</f>
        <v>3755950.3521296773</v>
      </c>
      <c r="Q41" s="271"/>
      <c r="V41" s="36"/>
    </row>
    <row r="42" spans="1:31" s="10" customFormat="1" x14ac:dyDescent="0.2">
      <c r="A42" s="38"/>
      <c r="P42" s="26"/>
    </row>
    <row r="43" spans="1:31" s="10" customFormat="1" ht="13.5" thickBot="1" x14ac:dyDescent="0.25">
      <c r="A43" s="38"/>
    </row>
    <row r="44" spans="1:31" s="10" customFormat="1" ht="12.75" customHeight="1" x14ac:dyDescent="0.2">
      <c r="A44" s="38"/>
      <c r="H44" s="265" t="s">
        <v>266</v>
      </c>
      <c r="I44" s="266"/>
      <c r="J44" s="266"/>
      <c r="K44" s="266"/>
      <c r="L44" s="266"/>
      <c r="M44" s="266"/>
      <c r="N44" s="266"/>
      <c r="O44" s="266"/>
      <c r="P44" s="266"/>
      <c r="Q44" s="266"/>
      <c r="R44" s="267"/>
    </row>
    <row r="45" spans="1:31" s="10" customFormat="1" ht="26.25" customHeight="1" x14ac:dyDescent="0.2">
      <c r="A45" s="38"/>
      <c r="H45" s="289" t="s">
        <v>267</v>
      </c>
      <c r="I45" s="290"/>
      <c r="J45" s="290"/>
      <c r="K45" s="290"/>
      <c r="L45" s="290"/>
      <c r="M45" s="290"/>
      <c r="N45" s="290"/>
      <c r="O45" s="290"/>
      <c r="P45" s="40" t="s">
        <v>268</v>
      </c>
      <c r="Q45" s="40" t="s">
        <v>269</v>
      </c>
      <c r="R45" s="27" t="s">
        <v>270</v>
      </c>
    </row>
    <row r="46" spans="1:31" s="10" customFormat="1" ht="16.5" customHeight="1" thickBot="1" x14ac:dyDescent="0.25">
      <c r="A46" s="38"/>
      <c r="H46" s="255" t="s">
        <v>271</v>
      </c>
      <c r="I46" s="256"/>
      <c r="J46" s="256"/>
      <c r="K46" s="256"/>
      <c r="L46" s="256"/>
      <c r="M46" s="256"/>
      <c r="N46" s="256"/>
      <c r="O46" s="256"/>
      <c r="P46" s="28">
        <f>R46/3</f>
        <v>2624.65</v>
      </c>
      <c r="Q46" s="29">
        <v>3</v>
      </c>
      <c r="R46" s="30">
        <v>7873.95</v>
      </c>
    </row>
    <row r="47" spans="1:31" s="10" customFormat="1" ht="13.5" customHeight="1" thickBot="1" x14ac:dyDescent="0.25">
      <c r="A47" s="38"/>
      <c r="H47" s="287" t="s">
        <v>265</v>
      </c>
      <c r="I47" s="288"/>
      <c r="J47" s="288"/>
      <c r="K47" s="288"/>
      <c r="L47" s="288"/>
      <c r="M47" s="288"/>
      <c r="N47" s="288"/>
      <c r="O47" s="288"/>
      <c r="P47" s="288"/>
      <c r="Q47" s="288"/>
      <c r="R47" s="31">
        <f>SUM(R46:R46)</f>
        <v>7873.95</v>
      </c>
      <c r="S47" s="32"/>
    </row>
    <row r="48" spans="1:31" s="10" customFormat="1" ht="13.5" thickBot="1" x14ac:dyDescent="0.25">
      <c r="A48" s="38"/>
      <c r="H48" s="33"/>
      <c r="I48" s="33"/>
      <c r="J48" s="33"/>
      <c r="K48" s="33"/>
      <c r="L48" s="33"/>
      <c r="M48" s="33"/>
      <c r="N48" s="33"/>
      <c r="O48" s="33"/>
      <c r="P48" s="34"/>
      <c r="Q48" s="34"/>
    </row>
    <row r="49" spans="1:17" s="10" customFormat="1" x14ac:dyDescent="0.2">
      <c r="A49" s="24"/>
      <c r="H49" s="265" t="s">
        <v>272</v>
      </c>
      <c r="I49" s="266"/>
      <c r="J49" s="266"/>
      <c r="K49" s="266"/>
      <c r="L49" s="266"/>
      <c r="M49" s="266"/>
      <c r="N49" s="266"/>
      <c r="O49" s="266"/>
      <c r="P49" s="266"/>
      <c r="Q49" s="267"/>
    </row>
    <row r="50" spans="1:17" s="10" customFormat="1" x14ac:dyDescent="0.2">
      <c r="A50" s="24"/>
      <c r="H50" s="255" t="s">
        <v>265</v>
      </c>
      <c r="I50" s="256"/>
      <c r="J50" s="256"/>
      <c r="K50" s="256"/>
      <c r="L50" s="256"/>
      <c r="M50" s="256"/>
      <c r="N50" s="256"/>
      <c r="O50" s="256"/>
      <c r="P50" s="257">
        <f>P41+R47</f>
        <v>3763824.3021296775</v>
      </c>
      <c r="Q50" s="258"/>
    </row>
    <row r="51" spans="1:17" s="10" customFormat="1" x14ac:dyDescent="0.2">
      <c r="A51" s="24"/>
      <c r="H51" s="255" t="s">
        <v>273</v>
      </c>
      <c r="I51" s="256"/>
      <c r="J51" s="256"/>
      <c r="K51" s="256"/>
      <c r="L51" s="256"/>
      <c r="M51" s="256"/>
      <c r="N51" s="256"/>
      <c r="O51" s="256"/>
      <c r="P51" s="257">
        <f>P50*12</f>
        <v>45165891.625556126</v>
      </c>
      <c r="Q51" s="258"/>
    </row>
    <row r="52" spans="1:17" s="10" customFormat="1" x14ac:dyDescent="0.2">
      <c r="A52" s="24"/>
      <c r="H52" s="33"/>
      <c r="I52" s="33"/>
      <c r="J52" s="33"/>
      <c r="K52" s="33"/>
      <c r="L52" s="33"/>
      <c r="M52" s="33"/>
      <c r="N52" s="33"/>
      <c r="O52" s="33"/>
      <c r="P52" s="35"/>
      <c r="Q52" s="35"/>
    </row>
    <row r="53" spans="1:17" s="10" customFormat="1" x14ac:dyDescent="0.2">
      <c r="A53" s="24" t="s">
        <v>274</v>
      </c>
      <c r="H53" s="33"/>
      <c r="I53" s="33"/>
      <c r="J53" s="33"/>
      <c r="K53" s="33"/>
      <c r="L53" s="33"/>
      <c r="M53" s="33"/>
      <c r="N53" s="33"/>
      <c r="O53" s="33"/>
      <c r="P53" s="35"/>
      <c r="Q53" s="35"/>
    </row>
    <row r="54" spans="1:17" s="10" customFormat="1" x14ac:dyDescent="0.2">
      <c r="A54" s="24" t="s">
        <v>275</v>
      </c>
    </row>
  </sheetData>
  <mergeCells count="51">
    <mergeCell ref="H47:Q47"/>
    <mergeCell ref="H49:Q49"/>
    <mergeCell ref="H45:O45"/>
    <mergeCell ref="H41:O41"/>
    <mergeCell ref="P41:Q41"/>
    <mergeCell ref="H44:R44"/>
    <mergeCell ref="H46:O46"/>
    <mergeCell ref="AD1:AD2"/>
    <mergeCell ref="AE1:AE2"/>
    <mergeCell ref="AC10:AC11"/>
    <mergeCell ref="AC13:AC15"/>
    <mergeCell ref="AC18:AC19"/>
    <mergeCell ref="AC6:AC7"/>
    <mergeCell ref="R1:R2"/>
    <mergeCell ref="L1:L2"/>
    <mergeCell ref="M1:M2"/>
    <mergeCell ref="N1:N2"/>
    <mergeCell ref="O1:P1"/>
    <mergeCell ref="Q1:Q2"/>
    <mergeCell ref="Z1:Z2"/>
    <mergeCell ref="AA1:AA2"/>
    <mergeCell ref="AB1:AB2"/>
    <mergeCell ref="AC1:AC3"/>
    <mergeCell ref="S1:S2"/>
    <mergeCell ref="T1:T2"/>
    <mergeCell ref="U1:U2"/>
    <mergeCell ref="V1:W1"/>
    <mergeCell ref="X1:X2"/>
    <mergeCell ref="Y1:Y2"/>
    <mergeCell ref="F1:F2"/>
    <mergeCell ref="A1:A2"/>
    <mergeCell ref="B1:B2"/>
    <mergeCell ref="C1:C2"/>
    <mergeCell ref="D1:D2"/>
    <mergeCell ref="E1:E2"/>
    <mergeCell ref="H51:O51"/>
    <mergeCell ref="P51:Q51"/>
    <mergeCell ref="G1:G2"/>
    <mergeCell ref="H1:H2"/>
    <mergeCell ref="I1:I2"/>
    <mergeCell ref="J1:J2"/>
    <mergeCell ref="K1:K2"/>
    <mergeCell ref="H38:O38"/>
    <mergeCell ref="P38:Q38"/>
    <mergeCell ref="H37:Q37"/>
    <mergeCell ref="H39:O39"/>
    <mergeCell ref="P39:Q39"/>
    <mergeCell ref="H40:O40"/>
    <mergeCell ref="P40:Q40"/>
    <mergeCell ref="H50:O50"/>
    <mergeCell ref="P50:Q50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2"/>
  <sheetViews>
    <sheetView workbookViewId="0">
      <selection activeCell="C61" sqref="C61"/>
    </sheetView>
  </sheetViews>
  <sheetFormatPr defaultColWidth="15.7109375" defaultRowHeight="24.95" customHeight="1" x14ac:dyDescent="0.2"/>
  <cols>
    <col min="1" max="1" width="15.7109375" style="54"/>
    <col min="2" max="2" width="20" style="104" customWidth="1"/>
    <col min="3" max="3" width="33" style="54" customWidth="1"/>
    <col min="4" max="4" width="15.7109375" style="54"/>
    <col min="5" max="5" width="31.42578125" style="54" bestFit="1" customWidth="1"/>
    <col min="6" max="16384" width="15.7109375" style="54"/>
  </cols>
  <sheetData>
    <row r="1" spans="1:5" ht="18.75" x14ac:dyDescent="0.2">
      <c r="A1" s="324" t="s">
        <v>1152</v>
      </c>
      <c r="B1" s="324"/>
      <c r="C1" s="324"/>
      <c r="D1" s="324"/>
      <c r="E1" s="324"/>
    </row>
    <row r="3" spans="1:5" ht="24.95" customHeight="1" x14ac:dyDescent="0.2">
      <c r="A3" s="53" t="s">
        <v>531</v>
      </c>
      <c r="B3" s="53" t="s">
        <v>532</v>
      </c>
      <c r="C3" s="53" t="s">
        <v>543</v>
      </c>
      <c r="D3" s="53" t="s">
        <v>546</v>
      </c>
      <c r="E3" s="53" t="s">
        <v>545</v>
      </c>
    </row>
    <row r="4" spans="1:5" ht="12.75" hidden="1" x14ac:dyDescent="0.2">
      <c r="A4" s="55"/>
      <c r="B4" s="102"/>
      <c r="C4" s="56"/>
      <c r="D4" s="57"/>
      <c r="E4" s="57"/>
    </row>
    <row r="5" spans="1:5" ht="24.95" hidden="1" customHeight="1" x14ac:dyDescent="0.2">
      <c r="A5" s="294" t="s">
        <v>571</v>
      </c>
      <c r="B5" s="297" t="s">
        <v>47</v>
      </c>
      <c r="C5" s="58" t="s">
        <v>1156</v>
      </c>
      <c r="D5" s="300">
        <v>3</v>
      </c>
      <c r="E5" s="83" t="s">
        <v>475</v>
      </c>
    </row>
    <row r="6" spans="1:5" ht="24.95" hidden="1" customHeight="1" x14ac:dyDescent="0.2">
      <c r="A6" s="295"/>
      <c r="B6" s="298"/>
      <c r="C6" s="156" t="s">
        <v>1156</v>
      </c>
      <c r="D6" s="301"/>
      <c r="E6" s="83" t="s">
        <v>476</v>
      </c>
    </row>
    <row r="7" spans="1:5" ht="24.95" hidden="1" customHeight="1" x14ac:dyDescent="0.2">
      <c r="A7" s="296"/>
      <c r="B7" s="299"/>
      <c r="C7" s="156" t="s">
        <v>1156</v>
      </c>
      <c r="D7" s="302"/>
      <c r="E7" s="83" t="s">
        <v>477</v>
      </c>
    </row>
    <row r="8" spans="1:5" ht="15" hidden="1" customHeight="1" x14ac:dyDescent="0.2">
      <c r="A8" s="63"/>
      <c r="B8" s="64"/>
      <c r="C8" s="65" t="s">
        <v>65</v>
      </c>
      <c r="D8" s="66">
        <f>SUM(D5)</f>
        <v>3</v>
      </c>
      <c r="E8" s="66"/>
    </row>
    <row r="9" spans="1:5" ht="24.95" hidden="1" customHeight="1" x14ac:dyDescent="0.2">
      <c r="A9" s="309" t="s">
        <v>276</v>
      </c>
      <c r="B9" s="293" t="s">
        <v>579</v>
      </c>
      <c r="C9" s="156" t="s">
        <v>1156</v>
      </c>
      <c r="D9" s="303">
        <v>8</v>
      </c>
      <c r="E9" s="83" t="s">
        <v>508</v>
      </c>
    </row>
    <row r="10" spans="1:5" ht="24.95" hidden="1" customHeight="1" x14ac:dyDescent="0.2">
      <c r="A10" s="310"/>
      <c r="B10" s="293"/>
      <c r="C10" s="156" t="s">
        <v>1156</v>
      </c>
      <c r="D10" s="304"/>
      <c r="E10" s="83" t="s">
        <v>509</v>
      </c>
    </row>
    <row r="11" spans="1:5" ht="24.95" hidden="1" customHeight="1" x14ac:dyDescent="0.2">
      <c r="A11" s="310"/>
      <c r="B11" s="293"/>
      <c r="C11" s="156" t="s">
        <v>1156</v>
      </c>
      <c r="D11" s="304"/>
      <c r="E11" s="83" t="s">
        <v>510</v>
      </c>
    </row>
    <row r="12" spans="1:5" ht="24.95" hidden="1" customHeight="1" x14ac:dyDescent="0.2">
      <c r="A12" s="310"/>
      <c r="B12" s="293"/>
      <c r="C12" s="156" t="s">
        <v>1156</v>
      </c>
      <c r="D12" s="304"/>
      <c r="E12" s="83" t="s">
        <v>511</v>
      </c>
    </row>
    <row r="13" spans="1:5" ht="24.95" hidden="1" customHeight="1" x14ac:dyDescent="0.2">
      <c r="A13" s="310"/>
      <c r="B13" s="293"/>
      <c r="C13" s="156" t="s">
        <v>1156</v>
      </c>
      <c r="D13" s="304"/>
      <c r="E13" s="83" t="s">
        <v>512</v>
      </c>
    </row>
    <row r="14" spans="1:5" ht="24.95" hidden="1" customHeight="1" x14ac:dyDescent="0.2">
      <c r="A14" s="310"/>
      <c r="B14" s="293"/>
      <c r="C14" s="156" t="s">
        <v>1156</v>
      </c>
      <c r="D14" s="304"/>
      <c r="E14" s="83" t="s">
        <v>513</v>
      </c>
    </row>
    <row r="15" spans="1:5" ht="24.95" hidden="1" customHeight="1" x14ac:dyDescent="0.2">
      <c r="A15" s="310"/>
      <c r="B15" s="293"/>
      <c r="C15" s="156" t="s">
        <v>1156</v>
      </c>
      <c r="D15" s="304"/>
      <c r="E15" s="83" t="s">
        <v>514</v>
      </c>
    </row>
    <row r="16" spans="1:5" ht="24.95" hidden="1" customHeight="1" x14ac:dyDescent="0.2">
      <c r="A16" s="310"/>
      <c r="B16" s="293"/>
      <c r="C16" s="156" t="s">
        <v>1156</v>
      </c>
      <c r="D16" s="305"/>
      <c r="E16" s="83" t="s">
        <v>515</v>
      </c>
    </row>
    <row r="17" spans="1:5" ht="24.95" hidden="1" customHeight="1" x14ac:dyDescent="0.2">
      <c r="A17" s="310"/>
      <c r="B17" s="293"/>
      <c r="C17" s="72" t="s">
        <v>569</v>
      </c>
      <c r="D17" s="67">
        <v>1</v>
      </c>
      <c r="E17" s="83" t="s">
        <v>516</v>
      </c>
    </row>
    <row r="18" spans="1:5" s="68" customFormat="1" ht="24.95" hidden="1" customHeight="1" x14ac:dyDescent="0.2">
      <c r="A18" s="310"/>
      <c r="B18" s="172" t="s">
        <v>304</v>
      </c>
      <c r="C18" s="72" t="s">
        <v>568</v>
      </c>
      <c r="D18" s="306">
        <v>3</v>
      </c>
      <c r="E18" s="83" t="s">
        <v>582</v>
      </c>
    </row>
    <row r="19" spans="1:5" s="68" customFormat="1" ht="24.95" hidden="1" customHeight="1" x14ac:dyDescent="0.2">
      <c r="A19" s="310"/>
      <c r="B19" s="173"/>
      <c r="C19" s="72" t="s">
        <v>568</v>
      </c>
      <c r="D19" s="307"/>
      <c r="E19" s="83" t="s">
        <v>583</v>
      </c>
    </row>
    <row r="20" spans="1:5" s="68" customFormat="1" ht="24.95" hidden="1" customHeight="1" x14ac:dyDescent="0.2">
      <c r="A20" s="311"/>
      <c r="B20" s="190"/>
      <c r="C20" s="72" t="s">
        <v>568</v>
      </c>
      <c r="D20" s="308"/>
      <c r="E20" s="83" t="s">
        <v>584</v>
      </c>
    </row>
    <row r="21" spans="1:5" ht="15" hidden="1" customHeight="1" x14ac:dyDescent="0.2">
      <c r="A21" s="291" t="s">
        <v>65</v>
      </c>
      <c r="B21" s="291"/>
      <c r="C21" s="291"/>
      <c r="D21" s="60">
        <f>SUM(D9:D20)</f>
        <v>12</v>
      </c>
      <c r="E21" s="60"/>
    </row>
    <row r="22" spans="1:5" ht="24.95" hidden="1" customHeight="1" x14ac:dyDescent="0.2">
      <c r="A22" s="294" t="s">
        <v>277</v>
      </c>
      <c r="B22" s="294" t="s">
        <v>300</v>
      </c>
      <c r="C22" s="72" t="s">
        <v>569</v>
      </c>
      <c r="D22" s="303">
        <v>9</v>
      </c>
      <c r="E22" s="83" t="s">
        <v>495</v>
      </c>
    </row>
    <row r="23" spans="1:5" ht="24.95" hidden="1" customHeight="1" x14ac:dyDescent="0.2">
      <c r="A23" s="295"/>
      <c r="B23" s="295"/>
      <c r="C23" s="72" t="s">
        <v>569</v>
      </c>
      <c r="D23" s="304"/>
      <c r="E23" s="83" t="s">
        <v>496</v>
      </c>
    </row>
    <row r="24" spans="1:5" ht="24.95" hidden="1" customHeight="1" x14ac:dyDescent="0.2">
      <c r="A24" s="295"/>
      <c r="B24" s="295"/>
      <c r="C24" s="72" t="s">
        <v>569</v>
      </c>
      <c r="D24" s="304"/>
      <c r="E24" s="83" t="s">
        <v>497</v>
      </c>
    </row>
    <row r="25" spans="1:5" ht="24.95" hidden="1" customHeight="1" x14ac:dyDescent="0.2">
      <c r="A25" s="295"/>
      <c r="B25" s="295"/>
      <c r="C25" s="72" t="s">
        <v>569</v>
      </c>
      <c r="D25" s="304"/>
      <c r="E25" s="83" t="s">
        <v>578</v>
      </c>
    </row>
    <row r="26" spans="1:5" ht="24.95" hidden="1" customHeight="1" x14ac:dyDescent="0.2">
      <c r="A26" s="295"/>
      <c r="B26" s="295"/>
      <c r="C26" s="72" t="s">
        <v>569</v>
      </c>
      <c r="D26" s="304"/>
      <c r="E26" s="83" t="s">
        <v>502</v>
      </c>
    </row>
    <row r="27" spans="1:5" ht="24.95" hidden="1" customHeight="1" x14ac:dyDescent="0.2">
      <c r="A27" s="295"/>
      <c r="B27" s="295"/>
      <c r="C27" s="72" t="s">
        <v>569</v>
      </c>
      <c r="D27" s="304"/>
      <c r="E27" s="83" t="s">
        <v>498</v>
      </c>
    </row>
    <row r="28" spans="1:5" ht="24.95" hidden="1" customHeight="1" x14ac:dyDescent="0.2">
      <c r="A28" s="295"/>
      <c r="B28" s="295"/>
      <c r="C28" s="72" t="s">
        <v>569</v>
      </c>
      <c r="D28" s="304"/>
      <c r="E28" s="83" t="s">
        <v>499</v>
      </c>
    </row>
    <row r="29" spans="1:5" ht="24.95" hidden="1" customHeight="1" x14ac:dyDescent="0.2">
      <c r="A29" s="295"/>
      <c r="B29" s="295"/>
      <c r="C29" s="72" t="s">
        <v>569</v>
      </c>
      <c r="D29" s="304"/>
      <c r="E29" s="83" t="s">
        <v>500</v>
      </c>
    </row>
    <row r="30" spans="1:5" ht="24.95" hidden="1" customHeight="1" x14ac:dyDescent="0.2">
      <c r="A30" s="296"/>
      <c r="B30" s="296"/>
      <c r="C30" s="72" t="s">
        <v>569</v>
      </c>
      <c r="D30" s="305"/>
      <c r="E30" s="83" t="s">
        <v>501</v>
      </c>
    </row>
    <row r="31" spans="1:5" ht="24.95" hidden="1" customHeight="1" x14ac:dyDescent="0.2">
      <c r="A31" s="314" t="s">
        <v>277</v>
      </c>
      <c r="B31" s="312" t="s">
        <v>570</v>
      </c>
      <c r="C31" s="59" t="s">
        <v>1155</v>
      </c>
      <c r="D31" s="303">
        <v>2</v>
      </c>
      <c r="E31" s="153" t="s">
        <v>479</v>
      </c>
    </row>
    <row r="32" spans="1:5" ht="24.95" hidden="1" customHeight="1" x14ac:dyDescent="0.2">
      <c r="A32" s="315"/>
      <c r="B32" s="312"/>
      <c r="C32" s="155" t="s">
        <v>1155</v>
      </c>
      <c r="D32" s="305"/>
      <c r="E32" s="153" t="s">
        <v>480</v>
      </c>
    </row>
    <row r="33" spans="1:5" ht="24.95" hidden="1" customHeight="1" x14ac:dyDescent="0.2">
      <c r="A33" s="315"/>
      <c r="B33" s="312"/>
      <c r="C33" s="59" t="s">
        <v>1157</v>
      </c>
      <c r="D33" s="67">
        <v>1</v>
      </c>
      <c r="E33" s="153" t="s">
        <v>481</v>
      </c>
    </row>
    <row r="34" spans="1:5" ht="24.95" hidden="1" customHeight="1" x14ac:dyDescent="0.2">
      <c r="A34" s="315"/>
      <c r="B34" s="312"/>
      <c r="C34" s="59" t="s">
        <v>1158</v>
      </c>
      <c r="D34" s="303">
        <v>2</v>
      </c>
      <c r="E34" s="153" t="s">
        <v>482</v>
      </c>
    </row>
    <row r="35" spans="1:5" ht="24.95" hidden="1" customHeight="1" x14ac:dyDescent="0.2">
      <c r="A35" s="315"/>
      <c r="B35" s="312"/>
      <c r="C35" s="155" t="s">
        <v>1158</v>
      </c>
      <c r="D35" s="305"/>
      <c r="E35" s="153" t="s">
        <v>483</v>
      </c>
    </row>
    <row r="36" spans="1:5" ht="24.95" hidden="1" customHeight="1" x14ac:dyDescent="0.2">
      <c r="A36" s="315"/>
      <c r="B36" s="312"/>
      <c r="C36" s="59" t="s">
        <v>1161</v>
      </c>
      <c r="D36" s="303">
        <v>3</v>
      </c>
      <c r="E36" s="153" t="s">
        <v>485</v>
      </c>
    </row>
    <row r="37" spans="1:5" ht="24.95" hidden="1" customHeight="1" x14ac:dyDescent="0.2">
      <c r="A37" s="315"/>
      <c r="B37" s="312"/>
      <c r="C37" s="155" t="s">
        <v>1161</v>
      </c>
      <c r="D37" s="304"/>
      <c r="E37" s="153" t="s">
        <v>486</v>
      </c>
    </row>
    <row r="38" spans="1:5" ht="24.95" hidden="1" customHeight="1" x14ac:dyDescent="0.2">
      <c r="A38" s="315"/>
      <c r="B38" s="312"/>
      <c r="C38" s="155" t="s">
        <v>1161</v>
      </c>
      <c r="D38" s="305"/>
      <c r="E38" s="153" t="s">
        <v>487</v>
      </c>
    </row>
    <row r="39" spans="1:5" ht="24.95" hidden="1" customHeight="1" x14ac:dyDescent="0.2">
      <c r="A39" s="315"/>
      <c r="B39" s="312"/>
      <c r="C39" s="59" t="s">
        <v>1167</v>
      </c>
      <c r="D39" s="303">
        <v>7</v>
      </c>
      <c r="E39" s="153" t="s">
        <v>488</v>
      </c>
    </row>
    <row r="40" spans="1:5" ht="24.95" hidden="1" customHeight="1" x14ac:dyDescent="0.2">
      <c r="A40" s="315"/>
      <c r="B40" s="312"/>
      <c r="C40" s="155" t="s">
        <v>1167</v>
      </c>
      <c r="D40" s="304"/>
      <c r="E40" s="153" t="s">
        <v>489</v>
      </c>
    </row>
    <row r="41" spans="1:5" ht="24.95" hidden="1" customHeight="1" x14ac:dyDescent="0.2">
      <c r="A41" s="315"/>
      <c r="B41" s="312"/>
      <c r="C41" s="155" t="s">
        <v>1167</v>
      </c>
      <c r="D41" s="304"/>
      <c r="E41" s="153" t="s">
        <v>490</v>
      </c>
    </row>
    <row r="42" spans="1:5" ht="24.95" hidden="1" customHeight="1" x14ac:dyDescent="0.2">
      <c r="A42" s="315"/>
      <c r="B42" s="312"/>
      <c r="C42" s="155" t="s">
        <v>1167</v>
      </c>
      <c r="D42" s="304"/>
      <c r="E42" s="153" t="s">
        <v>491</v>
      </c>
    </row>
    <row r="43" spans="1:5" ht="24.95" hidden="1" customHeight="1" x14ac:dyDescent="0.2">
      <c r="A43" s="315"/>
      <c r="B43" s="312"/>
      <c r="C43" s="155" t="s">
        <v>1167</v>
      </c>
      <c r="D43" s="304"/>
      <c r="E43" s="153" t="s">
        <v>492</v>
      </c>
    </row>
    <row r="44" spans="1:5" ht="24.95" hidden="1" customHeight="1" x14ac:dyDescent="0.2">
      <c r="A44" s="315"/>
      <c r="B44" s="312"/>
      <c r="C44" s="155" t="s">
        <v>1167</v>
      </c>
      <c r="D44" s="304"/>
      <c r="E44" s="153" t="s">
        <v>493</v>
      </c>
    </row>
    <row r="45" spans="1:5" ht="24.95" hidden="1" customHeight="1" x14ac:dyDescent="0.2">
      <c r="A45" s="315"/>
      <c r="B45" s="312"/>
      <c r="C45" s="155" t="s">
        <v>1167</v>
      </c>
      <c r="D45" s="305"/>
      <c r="E45" s="153" t="s">
        <v>494</v>
      </c>
    </row>
    <row r="46" spans="1:5" ht="24.95" hidden="1" customHeight="1" x14ac:dyDescent="0.2">
      <c r="A46" s="315"/>
      <c r="B46" s="312"/>
      <c r="C46" s="59" t="s">
        <v>1162</v>
      </c>
      <c r="D46" s="67">
        <v>1</v>
      </c>
      <c r="E46" s="153" t="s">
        <v>484</v>
      </c>
    </row>
    <row r="47" spans="1:5" ht="24.95" hidden="1" customHeight="1" x14ac:dyDescent="0.2">
      <c r="A47" s="315"/>
      <c r="B47" s="300" t="s">
        <v>478</v>
      </c>
      <c r="C47" s="59" t="s">
        <v>1163</v>
      </c>
      <c r="D47" s="303">
        <v>3</v>
      </c>
      <c r="E47" s="153" t="s">
        <v>503</v>
      </c>
    </row>
    <row r="48" spans="1:5" ht="24.95" hidden="1" customHeight="1" x14ac:dyDescent="0.2">
      <c r="A48" s="315"/>
      <c r="B48" s="301"/>
      <c r="C48" s="155" t="s">
        <v>1163</v>
      </c>
      <c r="D48" s="304"/>
      <c r="E48" s="153" t="s">
        <v>504</v>
      </c>
    </row>
    <row r="49" spans="1:7" ht="24.95" hidden="1" customHeight="1" x14ac:dyDescent="0.2">
      <c r="A49" s="315"/>
      <c r="B49" s="301"/>
      <c r="C49" s="155" t="s">
        <v>1163</v>
      </c>
      <c r="D49" s="305"/>
      <c r="E49" s="153" t="s">
        <v>505</v>
      </c>
    </row>
    <row r="50" spans="1:7" ht="24.95" hidden="1" customHeight="1" x14ac:dyDescent="0.2">
      <c r="A50" s="315"/>
      <c r="B50" s="301"/>
      <c r="C50" s="155" t="s">
        <v>1167</v>
      </c>
      <c r="D50" s="303">
        <v>2</v>
      </c>
      <c r="E50" s="153" t="s">
        <v>506</v>
      </c>
    </row>
    <row r="51" spans="1:7" ht="24.95" hidden="1" customHeight="1" x14ac:dyDescent="0.2">
      <c r="A51" s="316"/>
      <c r="B51" s="302"/>
      <c r="C51" s="155" t="s">
        <v>1167</v>
      </c>
      <c r="D51" s="305"/>
      <c r="E51" s="153" t="s">
        <v>507</v>
      </c>
    </row>
    <row r="52" spans="1:7" ht="24.95" hidden="1" customHeight="1" x14ac:dyDescent="0.2">
      <c r="A52" s="309" t="s">
        <v>277</v>
      </c>
      <c r="B52" s="300" t="s">
        <v>585</v>
      </c>
      <c r="C52" s="155" t="s">
        <v>1155</v>
      </c>
      <c r="D52" s="67">
        <v>1</v>
      </c>
      <c r="E52" s="82" t="s">
        <v>468</v>
      </c>
    </row>
    <row r="53" spans="1:7" ht="24.95" hidden="1" customHeight="1" x14ac:dyDescent="0.2">
      <c r="A53" s="310"/>
      <c r="B53" s="301"/>
      <c r="C53" s="155" t="s">
        <v>1157</v>
      </c>
      <c r="D53" s="67">
        <v>1</v>
      </c>
      <c r="E53" s="82" t="s">
        <v>467</v>
      </c>
    </row>
    <row r="54" spans="1:7" ht="24.95" hidden="1" customHeight="1" x14ac:dyDescent="0.2">
      <c r="A54" s="310"/>
      <c r="B54" s="301"/>
      <c r="C54" s="59" t="s">
        <v>1164</v>
      </c>
      <c r="D54" s="67">
        <v>1</v>
      </c>
      <c r="E54" s="82" t="s">
        <v>469</v>
      </c>
    </row>
    <row r="55" spans="1:7" ht="24.95" hidden="1" customHeight="1" x14ac:dyDescent="0.2">
      <c r="A55" s="310"/>
      <c r="B55" s="301"/>
      <c r="C55" s="155" t="s">
        <v>1167</v>
      </c>
      <c r="D55" s="303">
        <v>5</v>
      </c>
      <c r="E55" s="82" t="s">
        <v>470</v>
      </c>
    </row>
    <row r="56" spans="1:7" ht="24.95" hidden="1" customHeight="1" x14ac:dyDescent="0.2">
      <c r="A56" s="310"/>
      <c r="B56" s="301"/>
      <c r="C56" s="155" t="s">
        <v>1167</v>
      </c>
      <c r="D56" s="304"/>
      <c r="E56" s="82" t="s">
        <v>471</v>
      </c>
    </row>
    <row r="57" spans="1:7" ht="24.95" hidden="1" customHeight="1" x14ac:dyDescent="0.2">
      <c r="A57" s="310"/>
      <c r="B57" s="301"/>
      <c r="C57" s="155" t="s">
        <v>1167</v>
      </c>
      <c r="D57" s="304"/>
      <c r="E57" s="82" t="s">
        <v>472</v>
      </c>
    </row>
    <row r="58" spans="1:7" ht="24.95" hidden="1" customHeight="1" x14ac:dyDescent="0.2">
      <c r="A58" s="310"/>
      <c r="B58" s="301"/>
      <c r="C58" s="155" t="s">
        <v>1167</v>
      </c>
      <c r="D58" s="304"/>
      <c r="E58" s="82" t="s">
        <v>473</v>
      </c>
    </row>
    <row r="59" spans="1:7" ht="24.95" hidden="1" customHeight="1" x14ac:dyDescent="0.2">
      <c r="A59" s="310"/>
      <c r="B59" s="302"/>
      <c r="C59" s="155" t="s">
        <v>1167</v>
      </c>
      <c r="D59" s="305"/>
      <c r="E59" s="82" t="s">
        <v>474</v>
      </c>
    </row>
    <row r="60" spans="1:7" ht="24.95" customHeight="1" x14ac:dyDescent="0.2">
      <c r="A60" s="310"/>
      <c r="B60" s="300" t="s">
        <v>308</v>
      </c>
      <c r="C60" s="59" t="s">
        <v>1168</v>
      </c>
      <c r="D60" s="303">
        <v>2</v>
      </c>
      <c r="E60" s="82" t="s">
        <v>587</v>
      </c>
      <c r="G60" s="84"/>
    </row>
    <row r="61" spans="1:7" ht="24.95" customHeight="1" x14ac:dyDescent="0.2">
      <c r="A61" s="311"/>
      <c r="B61" s="302"/>
      <c r="C61" s="155" t="s">
        <v>1168</v>
      </c>
      <c r="D61" s="305"/>
      <c r="E61" s="82" t="s">
        <v>586</v>
      </c>
      <c r="G61" s="85"/>
    </row>
    <row r="62" spans="1:7" ht="15" hidden="1" customHeight="1" x14ac:dyDescent="0.2">
      <c r="A62" s="291" t="s">
        <v>65</v>
      </c>
      <c r="B62" s="291"/>
      <c r="C62" s="291"/>
      <c r="D62" s="60">
        <f>SUM(D22:D61)</f>
        <v>40</v>
      </c>
      <c r="E62" s="60"/>
      <c r="G62" s="84"/>
    </row>
    <row r="63" spans="1:7" ht="24.95" hidden="1" customHeight="1" x14ac:dyDescent="0.2">
      <c r="A63" s="292" t="s">
        <v>78</v>
      </c>
      <c r="B63" s="203" t="s">
        <v>8</v>
      </c>
      <c r="C63" s="156" t="s">
        <v>1156</v>
      </c>
      <c r="D63" s="300">
        <v>7</v>
      </c>
      <c r="E63" s="153" t="s">
        <v>517</v>
      </c>
    </row>
    <row r="64" spans="1:7" ht="24.95" hidden="1" customHeight="1" x14ac:dyDescent="0.2">
      <c r="A64" s="292"/>
      <c r="B64" s="203"/>
      <c r="C64" s="156" t="s">
        <v>1156</v>
      </c>
      <c r="D64" s="301"/>
      <c r="E64" s="153" t="s">
        <v>518</v>
      </c>
    </row>
    <row r="65" spans="1:5" ht="24.95" hidden="1" customHeight="1" x14ac:dyDescent="0.2">
      <c r="A65" s="292"/>
      <c r="B65" s="203"/>
      <c r="C65" s="156" t="s">
        <v>1156</v>
      </c>
      <c r="D65" s="301"/>
      <c r="E65" s="153" t="s">
        <v>573</v>
      </c>
    </row>
    <row r="66" spans="1:5" ht="24.95" hidden="1" customHeight="1" x14ac:dyDescent="0.2">
      <c r="A66" s="292"/>
      <c r="B66" s="203"/>
      <c r="C66" s="156" t="s">
        <v>1156</v>
      </c>
      <c r="D66" s="301"/>
      <c r="E66" s="153" t="s">
        <v>519</v>
      </c>
    </row>
    <row r="67" spans="1:5" ht="24.95" hidden="1" customHeight="1" x14ac:dyDescent="0.2">
      <c r="A67" s="292"/>
      <c r="B67" s="203"/>
      <c r="C67" s="156" t="s">
        <v>1156</v>
      </c>
      <c r="D67" s="301"/>
      <c r="E67" s="153" t="s">
        <v>520</v>
      </c>
    </row>
    <row r="68" spans="1:5" ht="24.95" hidden="1" customHeight="1" x14ac:dyDescent="0.2">
      <c r="A68" s="292"/>
      <c r="B68" s="203"/>
      <c r="C68" s="156" t="s">
        <v>1156</v>
      </c>
      <c r="D68" s="301"/>
      <c r="E68" s="153" t="s">
        <v>521</v>
      </c>
    </row>
    <row r="69" spans="1:5" ht="24.95" hidden="1" customHeight="1" x14ac:dyDescent="0.2">
      <c r="A69" s="292"/>
      <c r="B69" s="203"/>
      <c r="C69" s="156" t="s">
        <v>1156</v>
      </c>
      <c r="D69" s="302"/>
      <c r="E69" s="153" t="s">
        <v>522</v>
      </c>
    </row>
    <row r="70" spans="1:5" ht="24.95" hidden="1" customHeight="1" x14ac:dyDescent="0.2">
      <c r="A70" s="292"/>
      <c r="B70" s="203"/>
      <c r="C70" s="155" t="s">
        <v>1167</v>
      </c>
      <c r="D70" s="58">
        <v>1</v>
      </c>
      <c r="E70" s="153" t="s">
        <v>527</v>
      </c>
    </row>
    <row r="71" spans="1:5" ht="24.95" hidden="1" customHeight="1" x14ac:dyDescent="0.2">
      <c r="A71" s="292"/>
      <c r="B71" s="203"/>
      <c r="C71" s="75" t="s">
        <v>569</v>
      </c>
      <c r="D71" s="300">
        <v>2</v>
      </c>
      <c r="E71" s="153" t="s">
        <v>523</v>
      </c>
    </row>
    <row r="72" spans="1:5" ht="24.95" hidden="1" customHeight="1" x14ac:dyDescent="0.2">
      <c r="A72" s="292"/>
      <c r="B72" s="203"/>
      <c r="C72" s="75" t="s">
        <v>569</v>
      </c>
      <c r="D72" s="302"/>
      <c r="E72" s="153" t="s">
        <v>524</v>
      </c>
    </row>
    <row r="73" spans="1:5" ht="24.95" hidden="1" customHeight="1" x14ac:dyDescent="0.2">
      <c r="A73" s="292"/>
      <c r="B73" s="203"/>
      <c r="C73" s="59" t="s">
        <v>1166</v>
      </c>
      <c r="D73" s="58">
        <v>1</v>
      </c>
      <c r="E73" s="153" t="s">
        <v>525</v>
      </c>
    </row>
    <row r="74" spans="1:5" ht="24.95" hidden="1" customHeight="1" x14ac:dyDescent="0.2">
      <c r="A74" s="292"/>
      <c r="B74" s="203"/>
      <c r="C74" s="59" t="s">
        <v>1165</v>
      </c>
      <c r="D74" s="58">
        <v>1</v>
      </c>
      <c r="E74" s="153" t="s">
        <v>526</v>
      </c>
    </row>
    <row r="75" spans="1:5" ht="24.95" hidden="1" customHeight="1" x14ac:dyDescent="0.2">
      <c r="A75" s="292"/>
      <c r="B75" s="172" t="s">
        <v>319</v>
      </c>
      <c r="C75" s="155" t="s">
        <v>1167</v>
      </c>
      <c r="D75" s="300">
        <v>4</v>
      </c>
      <c r="E75" s="153" t="s">
        <v>574</v>
      </c>
    </row>
    <row r="76" spans="1:5" ht="24.95" hidden="1" customHeight="1" x14ac:dyDescent="0.2">
      <c r="A76" s="292"/>
      <c r="B76" s="173"/>
      <c r="C76" s="155" t="s">
        <v>1167</v>
      </c>
      <c r="D76" s="301"/>
      <c r="E76" s="153" t="s">
        <v>575</v>
      </c>
    </row>
    <row r="77" spans="1:5" ht="24.95" hidden="1" customHeight="1" x14ac:dyDescent="0.2">
      <c r="A77" s="292"/>
      <c r="B77" s="173"/>
      <c r="C77" s="155" t="s">
        <v>1167</v>
      </c>
      <c r="D77" s="301"/>
      <c r="E77" s="153" t="s">
        <v>576</v>
      </c>
    </row>
    <row r="78" spans="1:5" ht="24.95" hidden="1" customHeight="1" x14ac:dyDescent="0.2">
      <c r="A78" s="292"/>
      <c r="B78" s="190"/>
      <c r="C78" s="155" t="s">
        <v>1167</v>
      </c>
      <c r="D78" s="302"/>
      <c r="E78" s="153" t="s">
        <v>577</v>
      </c>
    </row>
    <row r="79" spans="1:5" ht="15" hidden="1" customHeight="1" x14ac:dyDescent="0.2">
      <c r="A79" s="291" t="s">
        <v>65</v>
      </c>
      <c r="B79" s="291"/>
      <c r="C79" s="291"/>
      <c r="D79" s="70">
        <f>SUM(D63:D78)</f>
        <v>16</v>
      </c>
      <c r="E79" s="70"/>
    </row>
    <row r="80" spans="1:5" ht="24.95" hidden="1" customHeight="1" x14ac:dyDescent="0.2">
      <c r="A80" s="313" t="s">
        <v>113</v>
      </c>
      <c r="B80" s="203" t="s">
        <v>544</v>
      </c>
      <c r="C80" s="59" t="s">
        <v>1159</v>
      </c>
      <c r="D80" s="59">
        <v>1</v>
      </c>
      <c r="E80" s="82" t="s">
        <v>449</v>
      </c>
    </row>
    <row r="81" spans="1:5" ht="24.95" hidden="1" customHeight="1" x14ac:dyDescent="0.2">
      <c r="A81" s="313"/>
      <c r="B81" s="203"/>
      <c r="C81" s="59" t="s">
        <v>1160</v>
      </c>
      <c r="D81" s="59">
        <v>1</v>
      </c>
      <c r="E81" s="82" t="s">
        <v>448</v>
      </c>
    </row>
    <row r="82" spans="1:5" ht="15" hidden="1" customHeight="1" x14ac:dyDescent="0.2">
      <c r="A82" s="69"/>
      <c r="B82" s="69"/>
      <c r="C82" s="69"/>
      <c r="D82" s="70">
        <f>SUM(D80:D81)</f>
        <v>2</v>
      </c>
      <c r="E82" s="70"/>
    </row>
    <row r="83" spans="1:5" ht="24.95" hidden="1" customHeight="1" x14ac:dyDescent="0.2">
      <c r="A83" s="293" t="s">
        <v>279</v>
      </c>
      <c r="B83" s="293" t="s">
        <v>42</v>
      </c>
      <c r="C83" s="155" t="s">
        <v>1167</v>
      </c>
      <c r="D83" s="203">
        <v>20</v>
      </c>
      <c r="E83" s="81" t="s">
        <v>565</v>
      </c>
    </row>
    <row r="84" spans="1:5" ht="24.95" hidden="1" customHeight="1" x14ac:dyDescent="0.2">
      <c r="A84" s="293"/>
      <c r="B84" s="293"/>
      <c r="C84" s="155" t="s">
        <v>1167</v>
      </c>
      <c r="D84" s="203"/>
      <c r="E84" s="81" t="s">
        <v>450</v>
      </c>
    </row>
    <row r="85" spans="1:5" ht="24.95" hidden="1" customHeight="1" x14ac:dyDescent="0.2">
      <c r="A85" s="293"/>
      <c r="B85" s="293"/>
      <c r="C85" s="155" t="s">
        <v>1167</v>
      </c>
      <c r="D85" s="203"/>
      <c r="E85" s="81" t="s">
        <v>451</v>
      </c>
    </row>
    <row r="86" spans="1:5" ht="24.95" hidden="1" customHeight="1" x14ac:dyDescent="0.2">
      <c r="A86" s="293"/>
      <c r="B86" s="293"/>
      <c r="C86" s="155" t="s">
        <v>1167</v>
      </c>
      <c r="D86" s="203"/>
      <c r="E86" s="81" t="s">
        <v>452</v>
      </c>
    </row>
    <row r="87" spans="1:5" ht="24.95" hidden="1" customHeight="1" x14ac:dyDescent="0.2">
      <c r="A87" s="293"/>
      <c r="B87" s="293"/>
      <c r="C87" s="155" t="s">
        <v>1167</v>
      </c>
      <c r="D87" s="203"/>
      <c r="E87" s="81" t="s">
        <v>453</v>
      </c>
    </row>
    <row r="88" spans="1:5" ht="24.95" hidden="1" customHeight="1" x14ac:dyDescent="0.2">
      <c r="A88" s="293"/>
      <c r="B88" s="293"/>
      <c r="C88" s="155" t="s">
        <v>1167</v>
      </c>
      <c r="D88" s="203"/>
      <c r="E88" s="81" t="s">
        <v>454</v>
      </c>
    </row>
    <row r="89" spans="1:5" ht="24.95" hidden="1" customHeight="1" x14ac:dyDescent="0.2">
      <c r="A89" s="293"/>
      <c r="B89" s="293"/>
      <c r="C89" s="155" t="s">
        <v>1167</v>
      </c>
      <c r="D89" s="203"/>
      <c r="E89" s="81" t="s">
        <v>455</v>
      </c>
    </row>
    <row r="90" spans="1:5" ht="24.95" hidden="1" customHeight="1" x14ac:dyDescent="0.2">
      <c r="A90" s="293"/>
      <c r="B90" s="293"/>
      <c r="C90" s="155" t="s">
        <v>1167</v>
      </c>
      <c r="D90" s="203"/>
      <c r="E90" s="81" t="s">
        <v>456</v>
      </c>
    </row>
    <row r="91" spans="1:5" ht="24.95" hidden="1" customHeight="1" x14ac:dyDescent="0.2">
      <c r="A91" s="293"/>
      <c r="B91" s="293"/>
      <c r="C91" s="155" t="s">
        <v>1167</v>
      </c>
      <c r="D91" s="203"/>
      <c r="E91" s="81" t="s">
        <v>457</v>
      </c>
    </row>
    <row r="92" spans="1:5" ht="24.95" hidden="1" customHeight="1" x14ac:dyDescent="0.2">
      <c r="A92" s="293"/>
      <c r="B92" s="293"/>
      <c r="C92" s="155" t="s">
        <v>1167</v>
      </c>
      <c r="D92" s="203"/>
      <c r="E92" s="81" t="s">
        <v>458</v>
      </c>
    </row>
    <row r="93" spans="1:5" ht="24.95" hidden="1" customHeight="1" x14ac:dyDescent="0.2">
      <c r="A93" s="293"/>
      <c r="B93" s="293"/>
      <c r="C93" s="155" t="s">
        <v>1167</v>
      </c>
      <c r="D93" s="203"/>
      <c r="E93" s="81" t="s">
        <v>566</v>
      </c>
    </row>
    <row r="94" spans="1:5" ht="24.95" hidden="1" customHeight="1" x14ac:dyDescent="0.2">
      <c r="A94" s="293"/>
      <c r="B94" s="293"/>
      <c r="C94" s="155" t="s">
        <v>1167</v>
      </c>
      <c r="D94" s="203"/>
      <c r="E94" s="81" t="s">
        <v>459</v>
      </c>
    </row>
    <row r="95" spans="1:5" ht="24.95" hidden="1" customHeight="1" x14ac:dyDescent="0.2">
      <c r="A95" s="293"/>
      <c r="B95" s="293"/>
      <c r="C95" s="155" t="s">
        <v>1167</v>
      </c>
      <c r="D95" s="203"/>
      <c r="E95" s="81" t="s">
        <v>460</v>
      </c>
    </row>
    <row r="96" spans="1:5" ht="24.95" hidden="1" customHeight="1" x14ac:dyDescent="0.2">
      <c r="A96" s="293"/>
      <c r="B96" s="293"/>
      <c r="C96" s="155" t="s">
        <v>1167</v>
      </c>
      <c r="D96" s="203"/>
      <c r="E96" s="81" t="s">
        <v>567</v>
      </c>
    </row>
    <row r="97" spans="1:5" ht="24.95" hidden="1" customHeight="1" x14ac:dyDescent="0.2">
      <c r="A97" s="293"/>
      <c r="B97" s="293"/>
      <c r="C97" s="155" t="s">
        <v>1167</v>
      </c>
      <c r="D97" s="203"/>
      <c r="E97" s="81" t="s">
        <v>461</v>
      </c>
    </row>
    <row r="98" spans="1:5" ht="24.95" hidden="1" customHeight="1" x14ac:dyDescent="0.2">
      <c r="A98" s="293"/>
      <c r="B98" s="293"/>
      <c r="C98" s="155" t="s">
        <v>1167</v>
      </c>
      <c r="D98" s="203"/>
      <c r="E98" s="81" t="s">
        <v>462</v>
      </c>
    </row>
    <row r="99" spans="1:5" ht="24.95" hidden="1" customHeight="1" x14ac:dyDescent="0.2">
      <c r="A99" s="293"/>
      <c r="B99" s="293"/>
      <c r="C99" s="155" t="s">
        <v>1167</v>
      </c>
      <c r="D99" s="203"/>
      <c r="E99" s="81" t="s">
        <v>463</v>
      </c>
    </row>
    <row r="100" spans="1:5" ht="24.95" hidden="1" customHeight="1" x14ac:dyDescent="0.2">
      <c r="A100" s="293"/>
      <c r="B100" s="293"/>
      <c r="C100" s="155" t="s">
        <v>1167</v>
      </c>
      <c r="D100" s="203"/>
      <c r="E100" s="81" t="s">
        <v>464</v>
      </c>
    </row>
    <row r="101" spans="1:5" ht="24.95" hidden="1" customHeight="1" x14ac:dyDescent="0.2">
      <c r="A101" s="293"/>
      <c r="B101" s="293"/>
      <c r="C101" s="155" t="s">
        <v>1167</v>
      </c>
      <c r="D101" s="203"/>
      <c r="E101" s="81" t="s">
        <v>465</v>
      </c>
    </row>
    <row r="102" spans="1:5" ht="24.95" hidden="1" customHeight="1" x14ac:dyDescent="0.2">
      <c r="A102" s="293"/>
      <c r="B102" s="293"/>
      <c r="C102" s="155" t="s">
        <v>1167</v>
      </c>
      <c r="D102" s="203"/>
      <c r="E102" s="81" t="s">
        <v>466</v>
      </c>
    </row>
    <row r="103" spans="1:5" ht="15" hidden="1" customHeight="1" x14ac:dyDescent="0.2">
      <c r="A103" s="291" t="s">
        <v>65</v>
      </c>
      <c r="B103" s="291"/>
      <c r="C103" s="291"/>
      <c r="D103" s="60">
        <f>D83</f>
        <v>20</v>
      </c>
      <c r="E103" s="60"/>
    </row>
    <row r="104" spans="1:5" ht="24.95" hidden="1" customHeight="1" x14ac:dyDescent="0.2">
      <c r="A104" s="321" t="s">
        <v>280</v>
      </c>
      <c r="B104" s="61" t="s">
        <v>572</v>
      </c>
      <c r="C104" s="155" t="s">
        <v>1167</v>
      </c>
      <c r="D104" s="62">
        <v>1</v>
      </c>
      <c r="E104" s="83" t="s">
        <v>528</v>
      </c>
    </row>
    <row r="105" spans="1:5" ht="24.95" hidden="1" customHeight="1" x14ac:dyDescent="0.2">
      <c r="A105" s="322"/>
      <c r="B105" s="317" t="s">
        <v>158</v>
      </c>
      <c r="C105" s="321" t="s">
        <v>568</v>
      </c>
      <c r="D105" s="319">
        <v>2</v>
      </c>
      <c r="E105" s="74" t="s">
        <v>383</v>
      </c>
    </row>
    <row r="106" spans="1:5" ht="24.95" hidden="1" customHeight="1" x14ac:dyDescent="0.2">
      <c r="A106" s="322"/>
      <c r="B106" s="318"/>
      <c r="C106" s="322"/>
      <c r="D106" s="320"/>
      <c r="E106" s="74" t="s">
        <v>384</v>
      </c>
    </row>
    <row r="107" spans="1:5" ht="24.95" hidden="1" customHeight="1" x14ac:dyDescent="0.2">
      <c r="A107" s="322"/>
      <c r="B107" s="317" t="s">
        <v>159</v>
      </c>
      <c r="C107" s="322"/>
      <c r="D107" s="319">
        <v>2</v>
      </c>
      <c r="E107" s="74" t="s">
        <v>385</v>
      </c>
    </row>
    <row r="108" spans="1:5" ht="24.95" hidden="1" customHeight="1" x14ac:dyDescent="0.2">
      <c r="A108" s="322"/>
      <c r="B108" s="318"/>
      <c r="C108" s="322"/>
      <c r="D108" s="320"/>
      <c r="E108" s="74" t="s">
        <v>386</v>
      </c>
    </row>
    <row r="109" spans="1:5" ht="24.95" hidden="1" customHeight="1" x14ac:dyDescent="0.2">
      <c r="A109" s="322"/>
      <c r="B109" s="317" t="s">
        <v>160</v>
      </c>
      <c r="C109" s="322"/>
      <c r="D109" s="319">
        <v>2</v>
      </c>
      <c r="E109" s="74" t="s">
        <v>387</v>
      </c>
    </row>
    <row r="110" spans="1:5" ht="24.95" hidden="1" customHeight="1" x14ac:dyDescent="0.2">
      <c r="A110" s="322"/>
      <c r="B110" s="318"/>
      <c r="C110" s="323"/>
      <c r="D110" s="320"/>
      <c r="E110" s="74" t="s">
        <v>388</v>
      </c>
    </row>
    <row r="111" spans="1:5" ht="24.95" hidden="1" customHeight="1" x14ac:dyDescent="0.2">
      <c r="A111" s="322"/>
      <c r="B111" s="317" t="s">
        <v>533</v>
      </c>
      <c r="C111" s="321" t="s">
        <v>568</v>
      </c>
      <c r="D111" s="319">
        <v>2</v>
      </c>
      <c r="E111" s="76" t="s">
        <v>389</v>
      </c>
    </row>
    <row r="112" spans="1:5" ht="24.95" hidden="1" customHeight="1" x14ac:dyDescent="0.2">
      <c r="A112" s="322"/>
      <c r="B112" s="318"/>
      <c r="C112" s="322"/>
      <c r="D112" s="320"/>
      <c r="E112" s="76" t="s">
        <v>390</v>
      </c>
    </row>
    <row r="113" spans="1:5" ht="24.95" hidden="1" customHeight="1" x14ac:dyDescent="0.2">
      <c r="A113" s="322"/>
      <c r="B113" s="317" t="s">
        <v>150</v>
      </c>
      <c r="C113" s="322"/>
      <c r="D113" s="319">
        <v>2</v>
      </c>
      <c r="E113" s="76" t="s">
        <v>553</v>
      </c>
    </row>
    <row r="114" spans="1:5" ht="24.95" hidden="1" customHeight="1" x14ac:dyDescent="0.2">
      <c r="A114" s="322"/>
      <c r="B114" s="318"/>
      <c r="C114" s="322"/>
      <c r="D114" s="320"/>
      <c r="E114" s="76" t="s">
        <v>554</v>
      </c>
    </row>
    <row r="115" spans="1:5" ht="24.95" hidden="1" customHeight="1" x14ac:dyDescent="0.2">
      <c r="A115" s="322"/>
      <c r="B115" s="317" t="s">
        <v>149</v>
      </c>
      <c r="C115" s="322"/>
      <c r="D115" s="319">
        <v>2</v>
      </c>
      <c r="E115" s="76" t="s">
        <v>391</v>
      </c>
    </row>
    <row r="116" spans="1:5" ht="24.95" hidden="1" customHeight="1" x14ac:dyDescent="0.2">
      <c r="A116" s="322"/>
      <c r="B116" s="318"/>
      <c r="C116" s="323"/>
      <c r="D116" s="320"/>
      <c r="E116" s="76" t="s">
        <v>392</v>
      </c>
    </row>
    <row r="117" spans="1:5" ht="24.95" hidden="1" customHeight="1" x14ac:dyDescent="0.2">
      <c r="A117" s="322"/>
      <c r="B117" s="317" t="s">
        <v>161</v>
      </c>
      <c r="C117" s="321" t="s">
        <v>568</v>
      </c>
      <c r="D117" s="319">
        <v>2</v>
      </c>
      <c r="E117" s="76" t="s">
        <v>393</v>
      </c>
    </row>
    <row r="118" spans="1:5" ht="24.95" hidden="1" customHeight="1" x14ac:dyDescent="0.2">
      <c r="A118" s="322"/>
      <c r="B118" s="318"/>
      <c r="C118" s="322"/>
      <c r="D118" s="320"/>
      <c r="E118" s="76" t="s">
        <v>394</v>
      </c>
    </row>
    <row r="119" spans="1:5" ht="24.95" hidden="1" customHeight="1" x14ac:dyDescent="0.2">
      <c r="A119" s="322"/>
      <c r="B119" s="317" t="s">
        <v>152</v>
      </c>
      <c r="C119" s="322"/>
      <c r="D119" s="319">
        <v>2</v>
      </c>
      <c r="E119" s="76" t="s">
        <v>395</v>
      </c>
    </row>
    <row r="120" spans="1:5" ht="24.95" hidden="1" customHeight="1" x14ac:dyDescent="0.2">
      <c r="A120" s="322"/>
      <c r="B120" s="318"/>
      <c r="C120" s="322"/>
      <c r="D120" s="320"/>
      <c r="E120" s="76" t="s">
        <v>396</v>
      </c>
    </row>
    <row r="121" spans="1:5" ht="24.95" hidden="1" customHeight="1" x14ac:dyDescent="0.2">
      <c r="A121" s="322"/>
      <c r="B121" s="317" t="s">
        <v>151</v>
      </c>
      <c r="C121" s="322"/>
      <c r="D121" s="319">
        <v>2</v>
      </c>
      <c r="E121" s="76" t="s">
        <v>397</v>
      </c>
    </row>
    <row r="122" spans="1:5" ht="24.95" hidden="1" customHeight="1" x14ac:dyDescent="0.2">
      <c r="A122" s="322"/>
      <c r="B122" s="318"/>
      <c r="C122" s="322"/>
      <c r="D122" s="320"/>
      <c r="E122" s="76" t="s">
        <v>398</v>
      </c>
    </row>
    <row r="123" spans="1:5" ht="24.95" hidden="1" customHeight="1" x14ac:dyDescent="0.2">
      <c r="A123" s="322"/>
      <c r="B123" s="317" t="s">
        <v>162</v>
      </c>
      <c r="C123" s="322"/>
      <c r="D123" s="319">
        <v>2</v>
      </c>
      <c r="E123" s="76" t="s">
        <v>399</v>
      </c>
    </row>
    <row r="124" spans="1:5" ht="24.95" hidden="1" customHeight="1" x14ac:dyDescent="0.2">
      <c r="A124" s="322"/>
      <c r="B124" s="318"/>
      <c r="C124" s="323"/>
      <c r="D124" s="320"/>
      <c r="E124" s="76" t="s">
        <v>400</v>
      </c>
    </row>
    <row r="125" spans="1:5" ht="24.95" hidden="1" customHeight="1" x14ac:dyDescent="0.2">
      <c r="A125" s="322"/>
      <c r="B125" s="317" t="s">
        <v>153</v>
      </c>
      <c r="C125" s="321" t="s">
        <v>568</v>
      </c>
      <c r="D125" s="319">
        <v>2</v>
      </c>
      <c r="E125" s="76" t="s">
        <v>411</v>
      </c>
    </row>
    <row r="126" spans="1:5" ht="24.95" hidden="1" customHeight="1" x14ac:dyDescent="0.2">
      <c r="A126" s="322"/>
      <c r="B126" s="318"/>
      <c r="C126" s="322"/>
      <c r="D126" s="320"/>
      <c r="E126" s="76" t="s">
        <v>412</v>
      </c>
    </row>
    <row r="127" spans="1:5" ht="24.95" hidden="1" customHeight="1" x14ac:dyDescent="0.2">
      <c r="A127" s="322"/>
      <c r="B127" s="317" t="s">
        <v>167</v>
      </c>
      <c r="C127" s="322"/>
      <c r="D127" s="319">
        <v>2</v>
      </c>
      <c r="E127" s="76" t="s">
        <v>413</v>
      </c>
    </row>
    <row r="128" spans="1:5" ht="24.95" hidden="1" customHeight="1" x14ac:dyDescent="0.2">
      <c r="A128" s="322"/>
      <c r="B128" s="318"/>
      <c r="C128" s="322"/>
      <c r="D128" s="320"/>
      <c r="E128" s="76" t="s">
        <v>414</v>
      </c>
    </row>
    <row r="129" spans="1:5" ht="24.95" hidden="1" customHeight="1" x14ac:dyDescent="0.2">
      <c r="A129" s="322"/>
      <c r="B129" s="317" t="s">
        <v>154</v>
      </c>
      <c r="C129" s="322"/>
      <c r="D129" s="319">
        <v>2</v>
      </c>
      <c r="E129" s="76" t="s">
        <v>415</v>
      </c>
    </row>
    <row r="130" spans="1:5" ht="24.95" hidden="1" customHeight="1" x14ac:dyDescent="0.2">
      <c r="A130" s="322"/>
      <c r="B130" s="318"/>
      <c r="C130" s="323"/>
      <c r="D130" s="320"/>
      <c r="E130" s="76" t="s">
        <v>416</v>
      </c>
    </row>
    <row r="131" spans="1:5" ht="24.95" hidden="1" customHeight="1" x14ac:dyDescent="0.2">
      <c r="A131" s="322"/>
      <c r="B131" s="317" t="s">
        <v>168</v>
      </c>
      <c r="C131" s="321" t="s">
        <v>568</v>
      </c>
      <c r="D131" s="319">
        <v>2</v>
      </c>
      <c r="E131" s="76" t="s">
        <v>417</v>
      </c>
    </row>
    <row r="132" spans="1:5" ht="24.95" hidden="1" customHeight="1" x14ac:dyDescent="0.2">
      <c r="A132" s="322"/>
      <c r="B132" s="318"/>
      <c r="C132" s="322"/>
      <c r="D132" s="320"/>
      <c r="E132" s="76" t="s">
        <v>418</v>
      </c>
    </row>
    <row r="133" spans="1:5" ht="24.95" hidden="1" customHeight="1" x14ac:dyDescent="0.2">
      <c r="A133" s="322"/>
      <c r="B133" s="317" t="s">
        <v>155</v>
      </c>
      <c r="C133" s="322"/>
      <c r="D133" s="319">
        <v>2</v>
      </c>
      <c r="E133" s="76" t="s">
        <v>419</v>
      </c>
    </row>
    <row r="134" spans="1:5" ht="24.95" hidden="1" customHeight="1" x14ac:dyDescent="0.2">
      <c r="A134" s="322"/>
      <c r="B134" s="318"/>
      <c r="C134" s="322"/>
      <c r="D134" s="320"/>
      <c r="E134" s="76" t="s">
        <v>420</v>
      </c>
    </row>
    <row r="135" spans="1:5" ht="24.95" hidden="1" customHeight="1" x14ac:dyDescent="0.2">
      <c r="A135" s="322"/>
      <c r="B135" s="317" t="s">
        <v>169</v>
      </c>
      <c r="C135" s="322"/>
      <c r="D135" s="319">
        <v>2</v>
      </c>
      <c r="E135" s="76" t="s">
        <v>421</v>
      </c>
    </row>
    <row r="136" spans="1:5" ht="24.95" hidden="1" customHeight="1" x14ac:dyDescent="0.2">
      <c r="A136" s="322"/>
      <c r="B136" s="318"/>
      <c r="C136" s="322"/>
      <c r="D136" s="320"/>
      <c r="E136" s="76" t="s">
        <v>422</v>
      </c>
    </row>
    <row r="137" spans="1:5" ht="24.95" hidden="1" customHeight="1" x14ac:dyDescent="0.2">
      <c r="A137" s="322"/>
      <c r="B137" s="317" t="s">
        <v>170</v>
      </c>
      <c r="C137" s="322"/>
      <c r="D137" s="319">
        <v>2</v>
      </c>
      <c r="E137" s="76" t="s">
        <v>423</v>
      </c>
    </row>
    <row r="138" spans="1:5" ht="24.95" hidden="1" customHeight="1" x14ac:dyDescent="0.2">
      <c r="A138" s="322"/>
      <c r="B138" s="318"/>
      <c r="C138" s="322"/>
      <c r="D138" s="320"/>
      <c r="E138" s="76" t="s">
        <v>424</v>
      </c>
    </row>
    <row r="139" spans="1:5" ht="24.95" hidden="1" customHeight="1" x14ac:dyDescent="0.2">
      <c r="A139" s="322"/>
      <c r="B139" s="317" t="s">
        <v>171</v>
      </c>
      <c r="C139" s="322"/>
      <c r="D139" s="319">
        <v>2</v>
      </c>
      <c r="E139" s="76" t="s">
        <v>425</v>
      </c>
    </row>
    <row r="140" spans="1:5" ht="24.95" hidden="1" customHeight="1" x14ac:dyDescent="0.2">
      <c r="A140" s="322"/>
      <c r="B140" s="318"/>
      <c r="C140" s="323"/>
      <c r="D140" s="320"/>
      <c r="E140" s="76" t="s">
        <v>426</v>
      </c>
    </row>
    <row r="141" spans="1:5" ht="24.95" hidden="1" customHeight="1" x14ac:dyDescent="0.2">
      <c r="A141" s="322"/>
      <c r="B141" s="317" t="s">
        <v>163</v>
      </c>
      <c r="C141" s="321" t="s">
        <v>568</v>
      </c>
      <c r="D141" s="319">
        <v>2</v>
      </c>
      <c r="E141" s="76" t="s">
        <v>401</v>
      </c>
    </row>
    <row r="142" spans="1:5" ht="24.95" hidden="1" customHeight="1" x14ac:dyDescent="0.2">
      <c r="A142" s="322"/>
      <c r="B142" s="318"/>
      <c r="C142" s="322"/>
      <c r="D142" s="320"/>
      <c r="E142" s="76" t="s">
        <v>402</v>
      </c>
    </row>
    <row r="143" spans="1:5" ht="24.95" hidden="1" customHeight="1" x14ac:dyDescent="0.2">
      <c r="A143" s="322"/>
      <c r="B143" s="317" t="s">
        <v>164</v>
      </c>
      <c r="C143" s="322"/>
      <c r="D143" s="319">
        <v>2</v>
      </c>
      <c r="E143" s="76" t="s">
        <v>403</v>
      </c>
    </row>
    <row r="144" spans="1:5" ht="24.95" hidden="1" customHeight="1" x14ac:dyDescent="0.2">
      <c r="A144" s="322"/>
      <c r="B144" s="318"/>
      <c r="C144" s="322"/>
      <c r="D144" s="320"/>
      <c r="E144" s="76" t="s">
        <v>404</v>
      </c>
    </row>
    <row r="145" spans="1:5" ht="24.95" hidden="1" customHeight="1" x14ac:dyDescent="0.2">
      <c r="A145" s="322"/>
      <c r="B145" s="317" t="s">
        <v>156</v>
      </c>
      <c r="C145" s="322"/>
      <c r="D145" s="319">
        <v>2</v>
      </c>
      <c r="E145" s="76" t="s">
        <v>405</v>
      </c>
    </row>
    <row r="146" spans="1:5" ht="24.95" hidden="1" customHeight="1" x14ac:dyDescent="0.2">
      <c r="A146" s="322"/>
      <c r="B146" s="318"/>
      <c r="C146" s="322"/>
      <c r="D146" s="320"/>
      <c r="E146" s="76" t="s">
        <v>406</v>
      </c>
    </row>
    <row r="147" spans="1:5" ht="24.95" hidden="1" customHeight="1" x14ac:dyDescent="0.2">
      <c r="A147" s="322"/>
      <c r="B147" s="317" t="s">
        <v>165</v>
      </c>
      <c r="C147" s="322"/>
      <c r="D147" s="319">
        <v>2</v>
      </c>
      <c r="E147" s="76" t="s">
        <v>407</v>
      </c>
    </row>
    <row r="148" spans="1:5" ht="24.95" hidden="1" customHeight="1" x14ac:dyDescent="0.2">
      <c r="A148" s="322"/>
      <c r="B148" s="318"/>
      <c r="C148" s="322"/>
      <c r="D148" s="320"/>
      <c r="E148" s="76" t="s">
        <v>408</v>
      </c>
    </row>
    <row r="149" spans="1:5" ht="24.95" hidden="1" customHeight="1" x14ac:dyDescent="0.2">
      <c r="A149" s="322"/>
      <c r="B149" s="317" t="s">
        <v>166</v>
      </c>
      <c r="C149" s="322"/>
      <c r="D149" s="319">
        <v>2</v>
      </c>
      <c r="E149" s="76" t="s">
        <v>409</v>
      </c>
    </row>
    <row r="150" spans="1:5" ht="24.95" hidden="1" customHeight="1" x14ac:dyDescent="0.2">
      <c r="A150" s="322"/>
      <c r="B150" s="318"/>
      <c r="C150" s="323"/>
      <c r="D150" s="320"/>
      <c r="E150" s="76" t="s">
        <v>410</v>
      </c>
    </row>
    <row r="151" spans="1:5" ht="24.95" hidden="1" customHeight="1" x14ac:dyDescent="0.2">
      <c r="A151" s="322"/>
      <c r="B151" s="317" t="s">
        <v>172</v>
      </c>
      <c r="C151" s="321" t="s">
        <v>568</v>
      </c>
      <c r="D151" s="319">
        <v>2</v>
      </c>
      <c r="E151" s="80" t="s">
        <v>427</v>
      </c>
    </row>
    <row r="152" spans="1:5" ht="24.95" hidden="1" customHeight="1" x14ac:dyDescent="0.2">
      <c r="A152" s="322"/>
      <c r="B152" s="325"/>
      <c r="C152" s="322"/>
      <c r="D152" s="320"/>
      <c r="E152" s="80" t="s">
        <v>428</v>
      </c>
    </row>
    <row r="153" spans="1:5" ht="24.95" hidden="1" customHeight="1" x14ac:dyDescent="0.2">
      <c r="A153" s="322"/>
      <c r="B153" s="317" t="s">
        <v>173</v>
      </c>
      <c r="C153" s="322"/>
      <c r="D153" s="319">
        <v>2</v>
      </c>
      <c r="E153" s="79" t="s">
        <v>429</v>
      </c>
    </row>
    <row r="154" spans="1:5" ht="24.95" hidden="1" customHeight="1" x14ac:dyDescent="0.2">
      <c r="A154" s="322"/>
      <c r="B154" s="318"/>
      <c r="C154" s="322"/>
      <c r="D154" s="320"/>
      <c r="E154" s="79" t="s">
        <v>430</v>
      </c>
    </row>
    <row r="155" spans="1:5" ht="24.95" hidden="1" customHeight="1" x14ac:dyDescent="0.2">
      <c r="A155" s="322"/>
      <c r="B155" s="317" t="s">
        <v>174</v>
      </c>
      <c r="C155" s="322"/>
      <c r="D155" s="319">
        <v>2</v>
      </c>
      <c r="E155" s="79" t="s">
        <v>431</v>
      </c>
    </row>
    <row r="156" spans="1:5" ht="24.95" hidden="1" customHeight="1" x14ac:dyDescent="0.2">
      <c r="A156" s="322"/>
      <c r="B156" s="318"/>
      <c r="C156" s="322"/>
      <c r="D156" s="320"/>
      <c r="E156" s="79" t="s">
        <v>432</v>
      </c>
    </row>
    <row r="157" spans="1:5" ht="24.95" hidden="1" customHeight="1" x14ac:dyDescent="0.2">
      <c r="A157" s="322"/>
      <c r="B157" s="317" t="s">
        <v>175</v>
      </c>
      <c r="C157" s="322"/>
      <c r="D157" s="319">
        <v>2</v>
      </c>
      <c r="E157" s="79" t="s">
        <v>433</v>
      </c>
    </row>
    <row r="158" spans="1:5" ht="24.95" hidden="1" customHeight="1" x14ac:dyDescent="0.2">
      <c r="A158" s="322"/>
      <c r="B158" s="318"/>
      <c r="C158" s="323"/>
      <c r="D158" s="320"/>
      <c r="E158" s="79" t="s">
        <v>434</v>
      </c>
    </row>
    <row r="159" spans="1:5" ht="24.95" hidden="1" customHeight="1" x14ac:dyDescent="0.2">
      <c r="A159" s="322"/>
      <c r="B159" s="317" t="s">
        <v>176</v>
      </c>
      <c r="C159" s="321" t="s">
        <v>568</v>
      </c>
      <c r="D159" s="319">
        <v>2</v>
      </c>
      <c r="E159" s="76" t="s">
        <v>435</v>
      </c>
    </row>
    <row r="160" spans="1:5" ht="24.95" hidden="1" customHeight="1" x14ac:dyDescent="0.2">
      <c r="A160" s="322"/>
      <c r="B160" s="318"/>
      <c r="C160" s="322"/>
      <c r="D160" s="320"/>
      <c r="E160" s="76" t="s">
        <v>436</v>
      </c>
    </row>
    <row r="161" spans="1:5" ht="24.95" hidden="1" customHeight="1" x14ac:dyDescent="0.2">
      <c r="A161" s="322"/>
      <c r="B161" s="317" t="s">
        <v>177</v>
      </c>
      <c r="C161" s="322"/>
      <c r="D161" s="319">
        <v>2</v>
      </c>
      <c r="E161" s="76" t="s">
        <v>437</v>
      </c>
    </row>
    <row r="162" spans="1:5" ht="24.95" hidden="1" customHeight="1" x14ac:dyDescent="0.2">
      <c r="A162" s="322"/>
      <c r="B162" s="318"/>
      <c r="C162" s="322"/>
      <c r="D162" s="320"/>
      <c r="E162" s="76" t="s">
        <v>438</v>
      </c>
    </row>
    <row r="163" spans="1:5" ht="24.95" hidden="1" customHeight="1" x14ac:dyDescent="0.2">
      <c r="A163" s="322"/>
      <c r="B163" s="317" t="s">
        <v>178</v>
      </c>
      <c r="C163" s="322"/>
      <c r="D163" s="319">
        <v>2</v>
      </c>
      <c r="E163" s="76" t="s">
        <v>439</v>
      </c>
    </row>
    <row r="164" spans="1:5" ht="24.95" hidden="1" customHeight="1" x14ac:dyDescent="0.2">
      <c r="A164" s="322"/>
      <c r="B164" s="318"/>
      <c r="C164" s="322"/>
      <c r="D164" s="320"/>
      <c r="E164" s="76" t="s">
        <v>440</v>
      </c>
    </row>
    <row r="165" spans="1:5" ht="24.95" hidden="1" customHeight="1" x14ac:dyDescent="0.2">
      <c r="A165" s="322"/>
      <c r="B165" s="317" t="s">
        <v>179</v>
      </c>
      <c r="C165" s="322"/>
      <c r="D165" s="319">
        <v>2</v>
      </c>
      <c r="E165" s="76" t="s">
        <v>555</v>
      </c>
    </row>
    <row r="166" spans="1:5" ht="24.95" hidden="1" customHeight="1" x14ac:dyDescent="0.2">
      <c r="A166" s="322"/>
      <c r="B166" s="318"/>
      <c r="C166" s="323"/>
      <c r="D166" s="320"/>
      <c r="E166" s="76" t="s">
        <v>441</v>
      </c>
    </row>
    <row r="167" spans="1:5" ht="24.95" hidden="1" customHeight="1" x14ac:dyDescent="0.2">
      <c r="A167" s="322"/>
      <c r="B167" s="317" t="s">
        <v>133</v>
      </c>
      <c r="C167" s="321" t="s">
        <v>568</v>
      </c>
      <c r="D167" s="319">
        <v>2</v>
      </c>
      <c r="E167" s="76" t="s">
        <v>442</v>
      </c>
    </row>
    <row r="168" spans="1:5" ht="24.95" hidden="1" customHeight="1" x14ac:dyDescent="0.2">
      <c r="A168" s="322"/>
      <c r="B168" s="318"/>
      <c r="C168" s="322"/>
      <c r="D168" s="320"/>
      <c r="E168" s="76" t="s">
        <v>443</v>
      </c>
    </row>
    <row r="169" spans="1:5" ht="24.95" hidden="1" customHeight="1" x14ac:dyDescent="0.2">
      <c r="A169" s="322"/>
      <c r="B169" s="317" t="s">
        <v>180</v>
      </c>
      <c r="C169" s="322"/>
      <c r="D169" s="319">
        <v>2</v>
      </c>
      <c r="E169" s="76" t="s">
        <v>444</v>
      </c>
    </row>
    <row r="170" spans="1:5" ht="24.95" hidden="1" customHeight="1" x14ac:dyDescent="0.2">
      <c r="A170" s="322"/>
      <c r="B170" s="318"/>
      <c r="C170" s="322"/>
      <c r="D170" s="320"/>
      <c r="E170" s="76" t="s">
        <v>445</v>
      </c>
    </row>
    <row r="171" spans="1:5" ht="24.95" hidden="1" customHeight="1" x14ac:dyDescent="0.2">
      <c r="A171" s="322"/>
      <c r="B171" s="317" t="s">
        <v>181</v>
      </c>
      <c r="C171" s="322"/>
      <c r="D171" s="319">
        <v>2</v>
      </c>
      <c r="E171" s="76" t="s">
        <v>446</v>
      </c>
    </row>
    <row r="172" spans="1:5" ht="24.95" hidden="1" customHeight="1" x14ac:dyDescent="0.2">
      <c r="A172" s="322"/>
      <c r="B172" s="318"/>
      <c r="C172" s="323"/>
      <c r="D172" s="320"/>
      <c r="E172" s="76" t="s">
        <v>447</v>
      </c>
    </row>
    <row r="173" spans="1:5" ht="24.95" hidden="1" customHeight="1" x14ac:dyDescent="0.2">
      <c r="A173" s="322"/>
      <c r="B173" s="71" t="s">
        <v>556</v>
      </c>
      <c r="C173" s="72" t="s">
        <v>568</v>
      </c>
      <c r="D173" s="73">
        <v>1</v>
      </c>
      <c r="E173" s="77" t="s">
        <v>550</v>
      </c>
    </row>
    <row r="174" spans="1:5" ht="24.95" hidden="1" customHeight="1" x14ac:dyDescent="0.2">
      <c r="A174" s="322"/>
      <c r="B174" s="71" t="s">
        <v>557</v>
      </c>
      <c r="C174" s="72" t="s">
        <v>568</v>
      </c>
      <c r="D174" s="73">
        <v>1</v>
      </c>
      <c r="E174" s="77" t="s">
        <v>552</v>
      </c>
    </row>
    <row r="175" spans="1:5" ht="24.95" hidden="1" customHeight="1" x14ac:dyDescent="0.2">
      <c r="A175" s="322"/>
      <c r="B175" s="71" t="s">
        <v>558</v>
      </c>
      <c r="C175" s="72" t="s">
        <v>568</v>
      </c>
      <c r="D175" s="73">
        <v>1</v>
      </c>
      <c r="E175" s="77" t="s">
        <v>371</v>
      </c>
    </row>
    <row r="176" spans="1:5" ht="24.95" hidden="1" customHeight="1" x14ac:dyDescent="0.2">
      <c r="A176" s="322"/>
      <c r="B176" s="71" t="s">
        <v>559</v>
      </c>
      <c r="C176" s="72" t="s">
        <v>568</v>
      </c>
      <c r="D176" s="73">
        <v>1</v>
      </c>
      <c r="E176" s="77" t="s">
        <v>372</v>
      </c>
    </row>
    <row r="177" spans="1:5" ht="24.95" hidden="1" customHeight="1" x14ac:dyDescent="0.2">
      <c r="A177" s="322"/>
      <c r="B177" s="71" t="s">
        <v>560</v>
      </c>
      <c r="C177" s="72" t="s">
        <v>568</v>
      </c>
      <c r="D177" s="73">
        <v>1</v>
      </c>
      <c r="E177" s="77" t="s">
        <v>548</v>
      </c>
    </row>
    <row r="178" spans="1:5" ht="24.95" hidden="1" customHeight="1" x14ac:dyDescent="0.2">
      <c r="A178" s="322"/>
      <c r="B178" s="71" t="s">
        <v>561</v>
      </c>
      <c r="C178" s="72" t="s">
        <v>568</v>
      </c>
      <c r="D178" s="73">
        <v>1</v>
      </c>
      <c r="E178" s="78" t="s">
        <v>549</v>
      </c>
    </row>
    <row r="179" spans="1:5" ht="24.95" hidden="1" customHeight="1" x14ac:dyDescent="0.2">
      <c r="A179" s="322"/>
      <c r="B179" s="71" t="s">
        <v>562</v>
      </c>
      <c r="C179" s="72" t="s">
        <v>568</v>
      </c>
      <c r="D179" s="73">
        <v>1</v>
      </c>
      <c r="E179" s="77" t="s">
        <v>373</v>
      </c>
    </row>
    <row r="180" spans="1:5" ht="24.95" hidden="1" customHeight="1" x14ac:dyDescent="0.2">
      <c r="A180" s="322"/>
      <c r="B180" s="71" t="s">
        <v>563</v>
      </c>
      <c r="C180" s="72" t="s">
        <v>568</v>
      </c>
      <c r="D180" s="73">
        <v>1</v>
      </c>
      <c r="E180" s="77" t="s">
        <v>547</v>
      </c>
    </row>
    <row r="181" spans="1:5" ht="24.95" hidden="1" customHeight="1" x14ac:dyDescent="0.2">
      <c r="A181" s="322"/>
      <c r="B181" s="71" t="s">
        <v>564</v>
      </c>
      <c r="C181" s="72" t="s">
        <v>568</v>
      </c>
      <c r="D181" s="73">
        <v>1</v>
      </c>
      <c r="E181" s="77" t="s">
        <v>551</v>
      </c>
    </row>
    <row r="182" spans="1:5" ht="24.95" hidden="1" customHeight="1" x14ac:dyDescent="0.2">
      <c r="A182" s="322"/>
      <c r="B182" s="103" t="s">
        <v>534</v>
      </c>
      <c r="C182" s="72" t="s">
        <v>568</v>
      </c>
      <c r="D182" s="73">
        <v>1</v>
      </c>
      <c r="E182" s="78" t="s">
        <v>374</v>
      </c>
    </row>
    <row r="183" spans="1:5" ht="24.95" hidden="1" customHeight="1" x14ac:dyDescent="0.2">
      <c r="A183" s="322"/>
      <c r="B183" s="103" t="s">
        <v>535</v>
      </c>
      <c r="C183" s="72" t="s">
        <v>568</v>
      </c>
      <c r="D183" s="73">
        <v>1</v>
      </c>
      <c r="E183" s="78" t="s">
        <v>375</v>
      </c>
    </row>
    <row r="184" spans="1:5" ht="24.95" hidden="1" customHeight="1" x14ac:dyDescent="0.2">
      <c r="A184" s="322"/>
      <c r="B184" s="103" t="s">
        <v>536</v>
      </c>
      <c r="C184" s="72" t="s">
        <v>568</v>
      </c>
      <c r="D184" s="73">
        <v>1</v>
      </c>
      <c r="E184" s="78" t="s">
        <v>376</v>
      </c>
    </row>
    <row r="185" spans="1:5" ht="24.95" hidden="1" customHeight="1" x14ac:dyDescent="0.2">
      <c r="A185" s="322"/>
      <c r="B185" s="103" t="s">
        <v>537</v>
      </c>
      <c r="C185" s="72" t="s">
        <v>568</v>
      </c>
      <c r="D185" s="73">
        <v>1</v>
      </c>
      <c r="E185" s="78" t="s">
        <v>377</v>
      </c>
    </row>
    <row r="186" spans="1:5" ht="24.95" hidden="1" customHeight="1" x14ac:dyDescent="0.2">
      <c r="A186" s="322"/>
      <c r="B186" s="103" t="s">
        <v>538</v>
      </c>
      <c r="C186" s="72" t="s">
        <v>568</v>
      </c>
      <c r="D186" s="73">
        <v>1</v>
      </c>
      <c r="E186" s="78" t="s">
        <v>378</v>
      </c>
    </row>
    <row r="187" spans="1:5" ht="24.95" hidden="1" customHeight="1" x14ac:dyDescent="0.2">
      <c r="A187" s="322"/>
      <c r="B187" s="103" t="s">
        <v>539</v>
      </c>
      <c r="C187" s="72" t="s">
        <v>568</v>
      </c>
      <c r="D187" s="73">
        <v>1</v>
      </c>
      <c r="E187" s="78" t="s">
        <v>379</v>
      </c>
    </row>
    <row r="188" spans="1:5" ht="24.95" hidden="1" customHeight="1" x14ac:dyDescent="0.2">
      <c r="A188" s="322"/>
      <c r="B188" s="103" t="s">
        <v>540</v>
      </c>
      <c r="C188" s="72" t="s">
        <v>568</v>
      </c>
      <c r="D188" s="73">
        <v>1</v>
      </c>
      <c r="E188" s="78" t="s">
        <v>380</v>
      </c>
    </row>
    <row r="189" spans="1:5" ht="24.95" hidden="1" customHeight="1" x14ac:dyDescent="0.2">
      <c r="A189" s="322"/>
      <c r="B189" s="103" t="s">
        <v>541</v>
      </c>
      <c r="C189" s="72" t="s">
        <v>568</v>
      </c>
      <c r="D189" s="73">
        <v>1</v>
      </c>
      <c r="E189" s="78" t="s">
        <v>381</v>
      </c>
    </row>
    <row r="190" spans="1:5" ht="24.95" hidden="1" customHeight="1" x14ac:dyDescent="0.2">
      <c r="A190" s="323"/>
      <c r="B190" s="103" t="s">
        <v>542</v>
      </c>
      <c r="C190" s="72" t="s">
        <v>568</v>
      </c>
      <c r="D190" s="73">
        <v>1</v>
      </c>
      <c r="E190" s="78" t="s">
        <v>382</v>
      </c>
    </row>
    <row r="191" spans="1:5" ht="15" hidden="1" customHeight="1" x14ac:dyDescent="0.2">
      <c r="A191" s="291" t="s">
        <v>65</v>
      </c>
      <c r="B191" s="291"/>
      <c r="C191" s="291"/>
      <c r="D191" s="60">
        <f>SUM(D104:D190)</f>
        <v>87</v>
      </c>
      <c r="E191" s="60"/>
    </row>
    <row r="192" spans="1:5" ht="15" hidden="1" customHeight="1" x14ac:dyDescent="0.2">
      <c r="A192" s="291" t="s">
        <v>1150</v>
      </c>
      <c r="B192" s="291"/>
      <c r="C192" s="291"/>
      <c r="D192" s="60">
        <f>SUM(D5:D191)/2</f>
        <v>180</v>
      </c>
      <c r="E192" s="60"/>
    </row>
  </sheetData>
  <autoFilter ref="A3:C192">
    <filterColumn colId="2">
      <filters>
        <filter val="TÉCNICOS DE EDIFICAÇÃO"/>
      </filters>
    </filterColumn>
  </autoFilter>
  <mergeCells count="121">
    <mergeCell ref="B133:B134"/>
    <mergeCell ref="B135:B136"/>
    <mergeCell ref="B137:B138"/>
    <mergeCell ref="A191:C191"/>
    <mergeCell ref="A192:C192"/>
    <mergeCell ref="A1:E1"/>
    <mergeCell ref="B125:B126"/>
    <mergeCell ref="B127:B128"/>
    <mergeCell ref="B129:B130"/>
    <mergeCell ref="B131:B132"/>
    <mergeCell ref="A104:A190"/>
    <mergeCell ref="B163:B164"/>
    <mergeCell ref="D119:D120"/>
    <mergeCell ref="D121:D122"/>
    <mergeCell ref="D123:D124"/>
    <mergeCell ref="B117:B118"/>
    <mergeCell ref="B119:B120"/>
    <mergeCell ref="B121:B122"/>
    <mergeCell ref="B123:B124"/>
    <mergeCell ref="C117:C124"/>
    <mergeCell ref="C125:C130"/>
    <mergeCell ref="D153:D154"/>
    <mergeCell ref="D155:D156"/>
    <mergeCell ref="D157:D158"/>
    <mergeCell ref="D117:D118"/>
    <mergeCell ref="D149:D150"/>
    <mergeCell ref="D125:D126"/>
    <mergeCell ref="D127:D128"/>
    <mergeCell ref="D129:D130"/>
    <mergeCell ref="C131:C140"/>
    <mergeCell ref="C141:C150"/>
    <mergeCell ref="D131:D132"/>
    <mergeCell ref="D133:D134"/>
    <mergeCell ref="D135:D136"/>
    <mergeCell ref="D137:D138"/>
    <mergeCell ref="D139:D140"/>
    <mergeCell ref="D105:D106"/>
    <mergeCell ref="D107:D108"/>
    <mergeCell ref="D109:D110"/>
    <mergeCell ref="C105:C110"/>
    <mergeCell ref="B105:B106"/>
    <mergeCell ref="B107:B108"/>
    <mergeCell ref="B109:B110"/>
    <mergeCell ref="C111:C116"/>
    <mergeCell ref="B111:B112"/>
    <mergeCell ref="B113:B114"/>
    <mergeCell ref="B115:B116"/>
    <mergeCell ref="D111:D112"/>
    <mergeCell ref="D113:D114"/>
    <mergeCell ref="D115:D116"/>
    <mergeCell ref="B139:B140"/>
    <mergeCell ref="B141:B142"/>
    <mergeCell ref="D141:D142"/>
    <mergeCell ref="D143:D144"/>
    <mergeCell ref="D145:D146"/>
    <mergeCell ref="D147:D148"/>
    <mergeCell ref="B143:B144"/>
    <mergeCell ref="B145:B146"/>
    <mergeCell ref="B147:B148"/>
    <mergeCell ref="B149:B150"/>
    <mergeCell ref="B159:B160"/>
    <mergeCell ref="B161:B162"/>
    <mergeCell ref="D167:D168"/>
    <mergeCell ref="D169:D170"/>
    <mergeCell ref="D171:D172"/>
    <mergeCell ref="B165:B166"/>
    <mergeCell ref="C159:C166"/>
    <mergeCell ref="C151:C158"/>
    <mergeCell ref="D159:D160"/>
    <mergeCell ref="D161:D162"/>
    <mergeCell ref="D163:D164"/>
    <mergeCell ref="B169:B170"/>
    <mergeCell ref="B171:B172"/>
    <mergeCell ref="C167:C172"/>
    <mergeCell ref="B155:B156"/>
    <mergeCell ref="B157:B158"/>
    <mergeCell ref="B167:B168"/>
    <mergeCell ref="D165:D166"/>
    <mergeCell ref="D151:D152"/>
    <mergeCell ref="B151:B152"/>
    <mergeCell ref="B153:B154"/>
    <mergeCell ref="A79:C79"/>
    <mergeCell ref="A80:A81"/>
    <mergeCell ref="B80:B81"/>
    <mergeCell ref="D31:D32"/>
    <mergeCell ref="D34:D35"/>
    <mergeCell ref="D60:D61"/>
    <mergeCell ref="B75:B78"/>
    <mergeCell ref="D75:D78"/>
    <mergeCell ref="B47:B51"/>
    <mergeCell ref="A31:A51"/>
    <mergeCell ref="D39:D45"/>
    <mergeCell ref="D36:D38"/>
    <mergeCell ref="D47:D49"/>
    <mergeCell ref="D50:D51"/>
    <mergeCell ref="D63:D69"/>
    <mergeCell ref="D71:D72"/>
    <mergeCell ref="A103:C103"/>
    <mergeCell ref="A63:A78"/>
    <mergeCell ref="B63:B74"/>
    <mergeCell ref="A21:C21"/>
    <mergeCell ref="A62:C62"/>
    <mergeCell ref="B9:B17"/>
    <mergeCell ref="A5:A7"/>
    <mergeCell ref="B5:B7"/>
    <mergeCell ref="D5:D7"/>
    <mergeCell ref="D9:D16"/>
    <mergeCell ref="D18:D20"/>
    <mergeCell ref="B18:B20"/>
    <mergeCell ref="A22:A30"/>
    <mergeCell ref="B22:B30"/>
    <mergeCell ref="D22:D30"/>
    <mergeCell ref="A9:A20"/>
    <mergeCell ref="D83:D102"/>
    <mergeCell ref="B83:B102"/>
    <mergeCell ref="D55:D59"/>
    <mergeCell ref="B52:B59"/>
    <mergeCell ref="A83:A102"/>
    <mergeCell ref="B60:B61"/>
    <mergeCell ref="B31:B46"/>
    <mergeCell ref="A52:A6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42" sqref="A42:A43"/>
    </sheetView>
  </sheetViews>
  <sheetFormatPr defaultRowHeight="12.75" x14ac:dyDescent="0.2"/>
  <cols>
    <col min="1" max="1" width="15.7109375" style="54" customWidth="1"/>
    <col min="2" max="2" width="28.28515625" style="54" bestFit="1" customWidth="1"/>
    <col min="3" max="3" width="19.42578125" style="54" customWidth="1"/>
    <col min="4" max="4" width="15.7109375" style="54" customWidth="1"/>
    <col min="5" max="5" width="33.85546875" style="54" customWidth="1"/>
    <col min="6" max="16384" width="9.140625" style="54"/>
  </cols>
  <sheetData>
    <row r="1" spans="1:5" ht="18.75" x14ac:dyDescent="0.2">
      <c r="A1" s="324" t="s">
        <v>1151</v>
      </c>
      <c r="B1" s="324"/>
      <c r="C1" s="324"/>
      <c r="D1" s="324"/>
      <c r="E1" s="324"/>
    </row>
    <row r="3" spans="1:5" ht="25.5" x14ac:dyDescent="0.2">
      <c r="A3" s="53" t="s">
        <v>531</v>
      </c>
      <c r="B3" s="53" t="s">
        <v>532</v>
      </c>
      <c r="C3" s="53" t="s">
        <v>543</v>
      </c>
      <c r="D3" s="53" t="s">
        <v>546</v>
      </c>
      <c r="E3" s="53" t="s">
        <v>545</v>
      </c>
    </row>
    <row r="4" spans="1:5" x14ac:dyDescent="0.2">
      <c r="A4" s="55"/>
      <c r="B4" s="55"/>
      <c r="C4" s="56"/>
      <c r="D4" s="57"/>
      <c r="E4" s="57"/>
    </row>
    <row r="5" spans="1:5" ht="15" customHeight="1" x14ac:dyDescent="0.2">
      <c r="A5" s="88" t="s">
        <v>283</v>
      </c>
      <c r="B5" s="88" t="s">
        <v>40</v>
      </c>
      <c r="C5" s="89" t="s">
        <v>1170</v>
      </c>
      <c r="D5" s="90">
        <v>1</v>
      </c>
      <c r="E5" s="97" t="s">
        <v>343</v>
      </c>
    </row>
    <row r="6" spans="1:5" ht="15" customHeight="1" x14ac:dyDescent="0.2">
      <c r="A6" s="88" t="s">
        <v>287</v>
      </c>
      <c r="B6" s="88" t="s">
        <v>40</v>
      </c>
      <c r="C6" s="89" t="s">
        <v>1170</v>
      </c>
      <c r="D6" s="90">
        <v>1</v>
      </c>
      <c r="E6" s="97" t="s">
        <v>346</v>
      </c>
    </row>
    <row r="7" spans="1:5" ht="15" customHeight="1" x14ac:dyDescent="0.2">
      <c r="A7" s="88" t="s">
        <v>285</v>
      </c>
      <c r="B7" s="88" t="s">
        <v>40</v>
      </c>
      <c r="C7" s="89" t="s">
        <v>1170</v>
      </c>
      <c r="D7" s="90">
        <v>1</v>
      </c>
      <c r="E7" s="97" t="s">
        <v>344</v>
      </c>
    </row>
    <row r="8" spans="1:5" ht="15" customHeight="1" x14ac:dyDescent="0.2">
      <c r="A8" s="88" t="s">
        <v>286</v>
      </c>
      <c r="B8" s="88" t="s">
        <v>40</v>
      </c>
      <c r="C8" s="89" t="s">
        <v>1170</v>
      </c>
      <c r="D8" s="90">
        <v>1</v>
      </c>
      <c r="E8" s="97" t="s">
        <v>345</v>
      </c>
    </row>
    <row r="9" spans="1:5" ht="15" customHeight="1" x14ac:dyDescent="0.2">
      <c r="A9" s="88" t="s">
        <v>288</v>
      </c>
      <c r="B9" s="88" t="s">
        <v>40</v>
      </c>
      <c r="C9" s="89" t="s">
        <v>1170</v>
      </c>
      <c r="D9" s="90">
        <v>1</v>
      </c>
      <c r="E9" s="97" t="s">
        <v>347</v>
      </c>
    </row>
    <row r="10" spans="1:5" ht="15" customHeight="1" x14ac:dyDescent="0.2">
      <c r="A10" s="88" t="s">
        <v>289</v>
      </c>
      <c r="B10" s="88" t="s">
        <v>40</v>
      </c>
      <c r="C10" s="89" t="s">
        <v>1170</v>
      </c>
      <c r="D10" s="90">
        <v>1</v>
      </c>
      <c r="E10" s="97" t="s">
        <v>348</v>
      </c>
    </row>
    <row r="11" spans="1:5" ht="15" customHeight="1" x14ac:dyDescent="0.2">
      <c r="A11" s="329" t="s">
        <v>54</v>
      </c>
      <c r="B11" s="88" t="s">
        <v>54</v>
      </c>
      <c r="C11" s="89" t="s">
        <v>1170</v>
      </c>
      <c r="D11" s="90">
        <v>1</v>
      </c>
      <c r="E11" s="97" t="s">
        <v>337</v>
      </c>
    </row>
    <row r="12" spans="1:5" ht="15" customHeight="1" x14ac:dyDescent="0.2">
      <c r="A12" s="330"/>
      <c r="B12" s="88" t="s">
        <v>37</v>
      </c>
      <c r="C12" s="89" t="s">
        <v>1170</v>
      </c>
      <c r="D12" s="90">
        <v>1</v>
      </c>
      <c r="E12" s="97" t="s">
        <v>338</v>
      </c>
    </row>
    <row r="13" spans="1:5" ht="15" customHeight="1" x14ac:dyDescent="0.2">
      <c r="A13" s="330"/>
      <c r="B13" s="88" t="s">
        <v>86</v>
      </c>
      <c r="C13" s="89" t="s">
        <v>1170</v>
      </c>
      <c r="D13" s="90">
        <v>1</v>
      </c>
      <c r="E13" s="97" t="s">
        <v>339</v>
      </c>
    </row>
    <row r="14" spans="1:5" ht="15" customHeight="1" x14ac:dyDescent="0.2">
      <c r="A14" s="331"/>
      <c r="B14" s="88" t="s">
        <v>75</v>
      </c>
      <c r="C14" s="89" t="s">
        <v>1170</v>
      </c>
      <c r="D14" s="90">
        <v>1</v>
      </c>
      <c r="E14" s="97" t="s">
        <v>340</v>
      </c>
    </row>
    <row r="15" spans="1:5" ht="15" customHeight="1" x14ac:dyDescent="0.2">
      <c r="A15" s="332" t="s">
        <v>7</v>
      </c>
      <c r="B15" s="326" t="s">
        <v>32</v>
      </c>
      <c r="C15" s="89" t="s">
        <v>1170</v>
      </c>
      <c r="D15" s="90">
        <v>1</v>
      </c>
      <c r="E15" s="97" t="s">
        <v>334</v>
      </c>
    </row>
    <row r="16" spans="1:5" ht="15" customHeight="1" x14ac:dyDescent="0.2">
      <c r="A16" s="333"/>
      <c r="B16" s="327"/>
      <c r="C16" s="95" t="s">
        <v>1169</v>
      </c>
      <c r="D16" s="335">
        <v>2</v>
      </c>
      <c r="E16" s="97" t="s">
        <v>323</v>
      </c>
    </row>
    <row r="17" spans="1:5" ht="15" customHeight="1" x14ac:dyDescent="0.2">
      <c r="A17" s="334"/>
      <c r="B17" s="328"/>
      <c r="C17" s="154" t="s">
        <v>1169</v>
      </c>
      <c r="D17" s="336"/>
      <c r="E17" s="97" t="s">
        <v>324</v>
      </c>
    </row>
    <row r="18" spans="1:5" ht="15" customHeight="1" x14ac:dyDescent="0.2">
      <c r="A18" s="326" t="s">
        <v>85</v>
      </c>
      <c r="B18" s="329" t="s">
        <v>27</v>
      </c>
      <c r="C18" s="89" t="s">
        <v>1170</v>
      </c>
      <c r="D18" s="90">
        <v>1</v>
      </c>
      <c r="E18" s="97" t="s">
        <v>335</v>
      </c>
    </row>
    <row r="19" spans="1:5" s="68" customFormat="1" ht="15" customHeight="1" x14ac:dyDescent="0.2">
      <c r="A19" s="328"/>
      <c r="B19" s="331"/>
      <c r="C19" s="154" t="s">
        <v>1169</v>
      </c>
      <c r="D19" s="95">
        <v>1</v>
      </c>
      <c r="E19" s="97" t="s">
        <v>325</v>
      </c>
    </row>
    <row r="20" spans="1:5" ht="15" customHeight="1" x14ac:dyDescent="0.2">
      <c r="A20" s="87" t="s">
        <v>57</v>
      </c>
      <c r="B20" s="91" t="s">
        <v>40</v>
      </c>
      <c r="C20" s="89" t="s">
        <v>1170</v>
      </c>
      <c r="D20" s="90">
        <v>1</v>
      </c>
      <c r="E20" s="97" t="s">
        <v>336</v>
      </c>
    </row>
    <row r="21" spans="1:5" ht="15" customHeight="1" x14ac:dyDescent="0.2">
      <c r="A21" s="87" t="s">
        <v>76</v>
      </c>
      <c r="B21" s="91" t="s">
        <v>40</v>
      </c>
      <c r="C21" s="89" t="s">
        <v>1170</v>
      </c>
      <c r="D21" s="90">
        <v>1</v>
      </c>
      <c r="E21" s="97" t="s">
        <v>350</v>
      </c>
    </row>
    <row r="22" spans="1:5" ht="15" customHeight="1" x14ac:dyDescent="0.2">
      <c r="A22" s="89" t="s">
        <v>590</v>
      </c>
      <c r="B22" s="89" t="s">
        <v>40</v>
      </c>
      <c r="C22" s="89" t="s">
        <v>1170</v>
      </c>
      <c r="D22" s="101">
        <v>1</v>
      </c>
      <c r="E22" s="97" t="s">
        <v>349</v>
      </c>
    </row>
    <row r="23" spans="1:5" ht="15" customHeight="1" x14ac:dyDescent="0.2">
      <c r="A23" s="99" t="s">
        <v>78</v>
      </c>
      <c r="B23" s="91" t="s">
        <v>40</v>
      </c>
      <c r="C23" s="89" t="s">
        <v>1170</v>
      </c>
      <c r="D23" s="93">
        <v>1</v>
      </c>
      <c r="E23" s="97" t="s">
        <v>330</v>
      </c>
    </row>
    <row r="24" spans="1:5" ht="15" customHeight="1" x14ac:dyDescent="0.2">
      <c r="A24" s="98" t="s">
        <v>113</v>
      </c>
      <c r="B24" s="91" t="s">
        <v>40</v>
      </c>
      <c r="C24" s="89" t="s">
        <v>1170</v>
      </c>
      <c r="D24" s="93">
        <v>1</v>
      </c>
      <c r="E24" s="97" t="s">
        <v>332</v>
      </c>
    </row>
    <row r="25" spans="1:5" ht="15" customHeight="1" x14ac:dyDescent="0.2">
      <c r="A25" s="337" t="s">
        <v>276</v>
      </c>
      <c r="B25" s="91" t="s">
        <v>40</v>
      </c>
      <c r="C25" s="89" t="s">
        <v>1170</v>
      </c>
      <c r="D25" s="94">
        <v>1</v>
      </c>
      <c r="E25" s="97" t="s">
        <v>327</v>
      </c>
    </row>
    <row r="26" spans="1:5" ht="15" customHeight="1" x14ac:dyDescent="0.2">
      <c r="A26" s="338"/>
      <c r="B26" s="90" t="s">
        <v>305</v>
      </c>
      <c r="C26" s="89" t="s">
        <v>1170</v>
      </c>
      <c r="D26" s="94">
        <v>1</v>
      </c>
      <c r="E26" s="97" t="s">
        <v>589</v>
      </c>
    </row>
    <row r="27" spans="1:5" ht="15" customHeight="1" x14ac:dyDescent="0.2">
      <c r="A27" s="337" t="s">
        <v>277</v>
      </c>
      <c r="B27" s="337" t="s">
        <v>308</v>
      </c>
      <c r="C27" s="89" t="s">
        <v>1170</v>
      </c>
      <c r="D27" s="337">
        <v>2</v>
      </c>
      <c r="E27" s="97" t="s">
        <v>352</v>
      </c>
    </row>
    <row r="28" spans="1:5" ht="15" customHeight="1" x14ac:dyDescent="0.2">
      <c r="A28" s="339"/>
      <c r="B28" s="338"/>
      <c r="C28" s="89" t="s">
        <v>1170</v>
      </c>
      <c r="D28" s="338"/>
      <c r="E28" s="97" t="s">
        <v>353</v>
      </c>
    </row>
    <row r="29" spans="1:5" ht="15" customHeight="1" x14ac:dyDescent="0.2">
      <c r="A29" s="338"/>
      <c r="B29" s="92" t="s">
        <v>40</v>
      </c>
      <c r="C29" s="89" t="s">
        <v>1170</v>
      </c>
      <c r="D29" s="93">
        <v>1</v>
      </c>
      <c r="E29" s="97" t="s">
        <v>326</v>
      </c>
    </row>
    <row r="30" spans="1:5" ht="15" customHeight="1" x14ac:dyDescent="0.2">
      <c r="A30" s="326" t="s">
        <v>68</v>
      </c>
      <c r="B30" s="88" t="s">
        <v>588</v>
      </c>
      <c r="C30" s="89" t="s">
        <v>1170</v>
      </c>
      <c r="D30" s="90">
        <v>1</v>
      </c>
      <c r="E30" s="97" t="s">
        <v>329</v>
      </c>
    </row>
    <row r="31" spans="1:5" ht="15" customHeight="1" x14ac:dyDescent="0.2">
      <c r="A31" s="327"/>
      <c r="B31" s="326" t="s">
        <v>40</v>
      </c>
      <c r="C31" s="89" t="s">
        <v>1170</v>
      </c>
      <c r="D31" s="337">
        <v>2</v>
      </c>
      <c r="E31" s="97" t="s">
        <v>357</v>
      </c>
    </row>
    <row r="32" spans="1:5" ht="15" customHeight="1" x14ac:dyDescent="0.2">
      <c r="A32" s="328"/>
      <c r="B32" s="328"/>
      <c r="C32" s="89" t="s">
        <v>1170</v>
      </c>
      <c r="D32" s="338"/>
      <c r="E32" s="97" t="s">
        <v>358</v>
      </c>
    </row>
    <row r="33" spans="1:5" ht="15" customHeight="1" x14ac:dyDescent="0.2">
      <c r="A33" s="329" t="s">
        <v>135</v>
      </c>
      <c r="B33" s="329" t="s">
        <v>136</v>
      </c>
      <c r="C33" s="89" t="s">
        <v>1170</v>
      </c>
      <c r="D33" s="329">
        <v>3</v>
      </c>
      <c r="E33" s="97" t="s">
        <v>354</v>
      </c>
    </row>
    <row r="34" spans="1:5" ht="15" customHeight="1" x14ac:dyDescent="0.2">
      <c r="A34" s="330"/>
      <c r="B34" s="330"/>
      <c r="C34" s="89" t="s">
        <v>1170</v>
      </c>
      <c r="D34" s="330"/>
      <c r="E34" s="97" t="s">
        <v>355</v>
      </c>
    </row>
    <row r="35" spans="1:5" ht="15" customHeight="1" x14ac:dyDescent="0.2">
      <c r="A35" s="331"/>
      <c r="B35" s="331"/>
      <c r="C35" s="89" t="s">
        <v>1170</v>
      </c>
      <c r="D35" s="331"/>
      <c r="E35" s="97" t="s">
        <v>356</v>
      </c>
    </row>
    <row r="36" spans="1:5" ht="15" customHeight="1" x14ac:dyDescent="0.2">
      <c r="A36" s="329" t="s">
        <v>281</v>
      </c>
      <c r="B36" s="88" t="s">
        <v>591</v>
      </c>
      <c r="C36" s="89" t="s">
        <v>1170</v>
      </c>
      <c r="D36" s="88">
        <v>1</v>
      </c>
      <c r="E36" s="97" t="s">
        <v>351</v>
      </c>
    </row>
    <row r="37" spans="1:5" ht="15" customHeight="1" x14ac:dyDescent="0.2">
      <c r="A37" s="330"/>
      <c r="B37" s="89" t="s">
        <v>114</v>
      </c>
      <c r="C37" s="89" t="s">
        <v>1170</v>
      </c>
      <c r="D37" s="94">
        <v>1</v>
      </c>
      <c r="E37" s="97" t="s">
        <v>328</v>
      </c>
    </row>
    <row r="38" spans="1:5" ht="15" customHeight="1" x14ac:dyDescent="0.2">
      <c r="A38" s="330"/>
      <c r="B38" s="335" t="s">
        <v>47</v>
      </c>
      <c r="C38" s="154" t="s">
        <v>1169</v>
      </c>
      <c r="D38" s="335">
        <v>2</v>
      </c>
      <c r="E38" s="97" t="s">
        <v>321</v>
      </c>
    </row>
    <row r="39" spans="1:5" ht="15" customHeight="1" x14ac:dyDescent="0.2">
      <c r="A39" s="331"/>
      <c r="B39" s="336"/>
      <c r="C39" s="154" t="s">
        <v>1169</v>
      </c>
      <c r="D39" s="336"/>
      <c r="E39" s="97" t="s">
        <v>322</v>
      </c>
    </row>
    <row r="40" spans="1:5" ht="15" customHeight="1" x14ac:dyDescent="0.2">
      <c r="A40" s="337" t="s">
        <v>296</v>
      </c>
      <c r="B40" s="100" t="s">
        <v>40</v>
      </c>
      <c r="C40" s="89" t="s">
        <v>1170</v>
      </c>
      <c r="D40" s="93">
        <v>1</v>
      </c>
      <c r="E40" s="97" t="s">
        <v>331</v>
      </c>
    </row>
    <row r="41" spans="1:5" ht="15" customHeight="1" x14ac:dyDescent="0.2">
      <c r="A41" s="338"/>
      <c r="B41" s="88" t="s">
        <v>278</v>
      </c>
      <c r="C41" s="89" t="s">
        <v>1170</v>
      </c>
      <c r="D41" s="93">
        <v>1</v>
      </c>
      <c r="E41" s="97" t="s">
        <v>333</v>
      </c>
    </row>
    <row r="42" spans="1:5" ht="15" customHeight="1" x14ac:dyDescent="0.2">
      <c r="A42" s="329" t="s">
        <v>292</v>
      </c>
      <c r="B42" s="99" t="s">
        <v>282</v>
      </c>
      <c r="C42" s="89" t="s">
        <v>1170</v>
      </c>
      <c r="D42" s="93">
        <v>1</v>
      </c>
      <c r="E42" s="97" t="s">
        <v>342</v>
      </c>
    </row>
    <row r="43" spans="1:5" ht="15" customHeight="1" x14ac:dyDescent="0.2">
      <c r="A43" s="331"/>
      <c r="B43" s="88" t="s">
        <v>40</v>
      </c>
      <c r="C43" s="89" t="s">
        <v>1170</v>
      </c>
      <c r="D43" s="90">
        <v>1</v>
      </c>
      <c r="E43" s="97" t="s">
        <v>341</v>
      </c>
    </row>
    <row r="44" spans="1:5" x14ac:dyDescent="0.2">
      <c r="A44" s="291" t="s">
        <v>1150</v>
      </c>
      <c r="B44" s="291"/>
      <c r="C44" s="291"/>
      <c r="D44" s="60">
        <f>SUM(D5:D43)</f>
        <v>39</v>
      </c>
      <c r="E44" s="60"/>
    </row>
  </sheetData>
  <sortState ref="A3:E41">
    <sortCondition ref="A3:A41"/>
    <sortCondition ref="B3:B41"/>
    <sortCondition ref="C3:C41"/>
  </sortState>
  <mergeCells count="23">
    <mergeCell ref="A44:C44"/>
    <mergeCell ref="A1:E1"/>
    <mergeCell ref="A40:A41"/>
    <mergeCell ref="A42:A43"/>
    <mergeCell ref="B38:B39"/>
    <mergeCell ref="D38:D39"/>
    <mergeCell ref="A33:A35"/>
    <mergeCell ref="B33:B35"/>
    <mergeCell ref="D33:D35"/>
    <mergeCell ref="A36:A39"/>
    <mergeCell ref="A25:A26"/>
    <mergeCell ref="A27:A29"/>
    <mergeCell ref="B27:B28"/>
    <mergeCell ref="D27:D28"/>
    <mergeCell ref="D31:D32"/>
    <mergeCell ref="B31:B32"/>
    <mergeCell ref="A30:A32"/>
    <mergeCell ref="A11:A14"/>
    <mergeCell ref="A15:A17"/>
    <mergeCell ref="B15:B17"/>
    <mergeCell ref="D16:D17"/>
    <mergeCell ref="A18:A19"/>
    <mergeCell ref="B18:B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portaria</vt:lpstr>
      <vt:lpstr>motoristas</vt:lpstr>
      <vt:lpstr>Plan2</vt:lpstr>
      <vt:lpstr>I</vt:lpstr>
      <vt:lpstr>DIVERSAS CATEGORIAS</vt:lpstr>
      <vt:lpstr>RECEPCIONISTA E COPEIRA</vt:lpstr>
      <vt:lpstr>portaria!Area_de_impressao</vt:lpstr>
      <vt:lpstr>portaria!Titulos_de_impressao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PR078695</dc:creator>
  <cp:lastModifiedBy>PBH</cp:lastModifiedBy>
  <cp:lastPrinted>2018-02-01T16:21:17Z</cp:lastPrinted>
  <dcterms:created xsi:type="dcterms:W3CDTF">2012-05-28T19:03:36Z</dcterms:created>
  <dcterms:modified xsi:type="dcterms:W3CDTF">2018-04-03T14:30:26Z</dcterms:modified>
</cp:coreProperties>
</file>